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март 2026\в совет изменения март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Лист2!$A$9:$F$435</definedName>
  </definedNames>
  <calcPr calcId="152511"/>
</workbook>
</file>

<file path=xl/calcChain.xml><?xml version="1.0" encoding="utf-8"?>
<calcChain xmlns="http://schemas.openxmlformats.org/spreadsheetml/2006/main">
  <c r="F80" i="2" l="1"/>
  <c r="D80" i="2"/>
  <c r="F84" i="2"/>
  <c r="D84" i="2"/>
  <c r="F83" i="2"/>
  <c r="D83" i="2"/>
  <c r="E216" i="2" l="1"/>
  <c r="E220" i="2"/>
  <c r="F220" i="2"/>
  <c r="E221" i="2"/>
  <c r="F221" i="2"/>
  <c r="E223" i="2"/>
  <c r="F223" i="2"/>
  <c r="E224" i="2"/>
  <c r="F224" i="2"/>
  <c r="E227" i="2"/>
  <c r="E226" i="2" s="1"/>
  <c r="F227" i="2"/>
  <c r="F226" i="2" s="1"/>
  <c r="F216" i="2" s="1"/>
  <c r="E262" i="2"/>
  <c r="F262" i="2"/>
  <c r="E265" i="2"/>
  <c r="F265" i="2"/>
  <c r="E266" i="2"/>
  <c r="F266" i="2"/>
  <c r="E89" i="2"/>
  <c r="D89" i="2"/>
  <c r="E124" i="2"/>
  <c r="F124" i="2"/>
  <c r="D124" i="2"/>
  <c r="D161" i="2" l="1"/>
  <c r="D159" i="2"/>
  <c r="D158" i="2" s="1"/>
  <c r="F137" i="2"/>
  <c r="D137" i="2"/>
  <c r="F152" i="2"/>
  <c r="D152" i="2"/>
  <c r="F156" i="2"/>
  <c r="F153" i="2" s="1"/>
  <c r="D156" i="2"/>
  <c r="F154" i="2"/>
  <c r="D154" i="2"/>
  <c r="D153" i="2" s="1"/>
  <c r="E121" i="2"/>
  <c r="E120" i="2" s="1"/>
  <c r="E119" i="2" s="1"/>
  <c r="D121" i="2"/>
  <c r="D120" i="2" s="1"/>
  <c r="D119" i="2" s="1"/>
  <c r="D122" i="2"/>
  <c r="E122" i="2"/>
  <c r="E117" i="2"/>
  <c r="D117" i="2"/>
  <c r="E116" i="2"/>
  <c r="E115" i="2" s="1"/>
  <c r="E114" i="2" s="1"/>
  <c r="D116" i="2"/>
  <c r="D115" i="2" s="1"/>
  <c r="D114" i="2" s="1"/>
  <c r="F112" i="2"/>
  <c r="E112" i="2"/>
  <c r="D112" i="2"/>
  <c r="F110" i="2"/>
  <c r="E111" i="2"/>
  <c r="E110" i="2" s="1"/>
  <c r="E109" i="2" s="1"/>
  <c r="D111" i="2"/>
  <c r="D110" i="2"/>
  <c r="D109" i="2"/>
  <c r="F97" i="2"/>
  <c r="F96" i="2" s="1"/>
  <c r="D97" i="2"/>
  <c r="D96" i="2" s="1"/>
  <c r="F94" i="2"/>
  <c r="F93" i="2" s="1"/>
  <c r="D94" i="2"/>
  <c r="D93" i="2" s="1"/>
  <c r="F91" i="2"/>
  <c r="F90" i="2" s="1"/>
  <c r="E91" i="2"/>
  <c r="E90" i="2" s="1"/>
  <c r="D91" i="2"/>
  <c r="D90" i="2"/>
  <c r="F132" i="2"/>
  <c r="D132" i="2"/>
  <c r="F147" i="2"/>
  <c r="D147" i="2"/>
  <c r="D39" i="2"/>
  <c r="D376" i="2"/>
  <c r="F375" i="2"/>
  <c r="F374" i="2" s="1"/>
  <c r="E375" i="2"/>
  <c r="E374" i="2" s="1"/>
  <c r="D375" i="2"/>
  <c r="D374" i="2" s="1"/>
  <c r="F421" i="2"/>
  <c r="F420" i="2" s="1"/>
  <c r="E421" i="2"/>
  <c r="E420" i="2" s="1"/>
  <c r="D421" i="2"/>
  <c r="D420" i="2"/>
  <c r="F430" i="2"/>
  <c r="F429" i="2" s="1"/>
  <c r="D430" i="2"/>
  <c r="D429" i="2" s="1"/>
  <c r="F427" i="2"/>
  <c r="F426" i="2" s="1"/>
  <c r="D427" i="2"/>
  <c r="D426" i="2" s="1"/>
  <c r="F424" i="2"/>
  <c r="F423" i="2" s="1"/>
  <c r="D424" i="2"/>
  <c r="D423" i="2" s="1"/>
  <c r="F109" i="2" l="1"/>
  <c r="F89" i="2" s="1"/>
  <c r="D227" i="2"/>
  <c r="D226" i="2"/>
  <c r="D224" i="2"/>
  <c r="D223" i="2" s="1"/>
  <c r="D221" i="2"/>
  <c r="D220" i="2"/>
  <c r="D266" i="2"/>
  <c r="D265" i="2" s="1"/>
  <c r="D206" i="2"/>
  <c r="D204" i="2"/>
  <c r="D127" i="2"/>
  <c r="D102" i="2"/>
  <c r="D173" i="2"/>
  <c r="D190" i="2"/>
  <c r="D188" i="2"/>
  <c r="D185" i="2"/>
  <c r="D171" i="2"/>
  <c r="D24" i="2"/>
  <c r="D362" i="2"/>
  <c r="D359" i="2"/>
  <c r="D19" i="2"/>
  <c r="D48" i="2"/>
  <c r="D219" i="2"/>
  <c r="D215" i="2"/>
  <c r="D238" i="2"/>
  <c r="D236" i="2"/>
  <c r="D234" i="2"/>
  <c r="D368" i="2"/>
  <c r="D365" i="2"/>
  <c r="D79" i="2"/>
  <c r="D71" i="2"/>
  <c r="D69" i="2"/>
  <c r="D63" i="2"/>
  <c r="D61" i="2"/>
  <c r="D351" i="2"/>
  <c r="D348" i="2"/>
  <c r="D88" i="2"/>
  <c r="D415" i="2"/>
  <c r="D414" i="2" s="1"/>
  <c r="D412" i="2"/>
  <c r="D411" i="2"/>
  <c r="D418" i="2"/>
  <c r="D417" i="2" s="1"/>
  <c r="D410" i="2"/>
  <c r="D129" i="2" l="1"/>
  <c r="F138" i="2" l="1"/>
  <c r="D138" i="2"/>
  <c r="F148" i="2"/>
  <c r="D148" i="2"/>
  <c r="F143" i="2"/>
  <c r="F142" i="2"/>
  <c r="D142" i="2"/>
  <c r="D143" i="2"/>
  <c r="F133" i="2"/>
  <c r="D133" i="2"/>
  <c r="D128" i="2"/>
  <c r="D353" i="2" l="1"/>
  <c r="D326" i="2" l="1"/>
  <c r="D325" i="2" s="1"/>
  <c r="D324" i="2" s="1"/>
  <c r="D298" i="2"/>
  <c r="D297" i="2" s="1"/>
  <c r="D254" i="2"/>
  <c r="D253" i="2" s="1"/>
  <c r="D322" i="2"/>
  <c r="D321" i="2" s="1"/>
  <c r="D319" i="2"/>
  <c r="D318" i="2" s="1"/>
  <c r="D260" i="2"/>
  <c r="D259" i="2" s="1"/>
  <c r="D310" i="2"/>
  <c r="D309" i="2" s="1"/>
  <c r="D81" i="2"/>
  <c r="D304" i="2"/>
  <c r="D303" i="2" s="1"/>
  <c r="D308" i="2"/>
  <c r="D276" i="2"/>
  <c r="D272" i="2"/>
  <c r="D271" i="2" s="1"/>
  <c r="D295" i="2"/>
  <c r="D294" i="2" s="1"/>
  <c r="D87" i="2"/>
  <c r="D86" i="2" s="1"/>
  <c r="D43" i="2"/>
  <c r="D66" i="2"/>
  <c r="D345" i="2"/>
  <c r="D370" i="2"/>
  <c r="D336" i="2"/>
  <c r="D393" i="2"/>
  <c r="D73" i="2" l="1"/>
  <c r="D307" i="2" l="1"/>
  <c r="D306" i="2" s="1"/>
  <c r="D180" i="2" l="1"/>
  <c r="D349" i="2"/>
  <c r="F151" i="2"/>
  <c r="F150" i="2" s="1"/>
  <c r="D151" i="2"/>
  <c r="D150" i="2" s="1"/>
  <c r="F146" i="2"/>
  <c r="F145" i="2" s="1"/>
  <c r="D146" i="2"/>
  <c r="D145" i="2" s="1"/>
  <c r="D38" i="2"/>
  <c r="D37" i="2" s="1"/>
  <c r="D36" i="2" s="1"/>
  <c r="F378" i="2"/>
  <c r="F377" i="2" s="1"/>
  <c r="D378" i="2"/>
  <c r="D377" i="2" s="1"/>
  <c r="D344" i="2"/>
  <c r="D343" i="2" s="1"/>
  <c r="D369" i="2"/>
  <c r="D367" i="2"/>
  <c r="D333" i="2"/>
  <c r="D332" i="2" s="1"/>
  <c r="D331" i="2" s="1"/>
  <c r="F332" i="2"/>
  <c r="F331" i="2" s="1"/>
  <c r="E332" i="2"/>
  <c r="E331" i="2" s="1"/>
  <c r="D338" i="2"/>
  <c r="D337" i="2" s="1"/>
  <c r="D335" i="2"/>
  <c r="D334" i="2" s="1"/>
  <c r="D341" i="2"/>
  <c r="D340" i="2" s="1"/>
  <c r="D364" i="2"/>
  <c r="D363" i="2" s="1"/>
  <c r="E372" i="2"/>
  <c r="E371" i="2" s="1"/>
  <c r="D372" i="2"/>
  <c r="D371" i="2" s="1"/>
  <c r="D355" i="2"/>
  <c r="D354" i="2" s="1"/>
  <c r="D72" i="2"/>
  <c r="D366" i="2" l="1"/>
  <c r="D350" i="2"/>
  <c r="D352" i="2"/>
  <c r="E406" i="2"/>
  <c r="E405" i="2" s="1"/>
  <c r="E330" i="2" s="1"/>
  <c r="D433" i="2"/>
  <c r="D432" i="2" s="1"/>
  <c r="D409" i="2"/>
  <c r="D408" i="2" s="1"/>
  <c r="D406" i="2"/>
  <c r="D405" i="2" s="1"/>
  <c r="D403" i="2"/>
  <c r="D402" i="2" s="1"/>
  <c r="D400" i="2"/>
  <c r="D398" i="2"/>
  <c r="D395" i="2"/>
  <c r="D394" i="2" s="1"/>
  <c r="D392" i="2"/>
  <c r="D391" i="2" s="1"/>
  <c r="D389" i="2"/>
  <c r="D388" i="2" s="1"/>
  <c r="D386" i="2"/>
  <c r="D384" i="2"/>
  <c r="D381" i="2"/>
  <c r="D380" i="2" s="1"/>
  <c r="D361" i="2"/>
  <c r="D360" i="2" s="1"/>
  <c r="D358" i="2"/>
  <c r="D357" i="2" s="1"/>
  <c r="D347" i="2"/>
  <c r="D346" i="2"/>
  <c r="D328" i="2"/>
  <c r="D327" i="2" s="1"/>
  <c r="D316" i="2"/>
  <c r="D315" i="2" s="1"/>
  <c r="D313" i="2"/>
  <c r="D312" i="2" s="1"/>
  <c r="D301" i="2"/>
  <c r="D300" i="2" s="1"/>
  <c r="D292" i="2"/>
  <c r="D290" i="2"/>
  <c r="D287" i="2"/>
  <c r="D286" i="2" s="1"/>
  <c r="D284" i="2"/>
  <c r="D283" i="2" s="1"/>
  <c r="D281" i="2"/>
  <c r="D280" i="2" s="1"/>
  <c r="D278" i="2"/>
  <c r="D277" i="2" s="1"/>
  <c r="D275" i="2"/>
  <c r="D274" i="2" s="1"/>
  <c r="D269" i="2"/>
  <c r="D268" i="2" s="1"/>
  <c r="D263" i="2"/>
  <c r="D262" i="2" s="1"/>
  <c r="D257" i="2"/>
  <c r="D256" i="2" s="1"/>
  <c r="D251" i="2"/>
  <c r="D250" i="2" s="1"/>
  <c r="D248" i="2"/>
  <c r="D247" i="2" s="1"/>
  <c r="D245" i="2"/>
  <c r="D244" i="2" s="1"/>
  <c r="D242" i="2"/>
  <c r="D241" i="2" s="1"/>
  <c r="D237" i="2"/>
  <c r="D235" i="2"/>
  <c r="D233" i="2"/>
  <c r="D230" i="2"/>
  <c r="D229" i="2" s="1"/>
  <c r="D218" i="2"/>
  <c r="D217" i="2" s="1"/>
  <c r="D214" i="2"/>
  <c r="D213" i="2" s="1"/>
  <c r="D212" i="2" s="1"/>
  <c r="D210" i="2"/>
  <c r="D209" i="2" s="1"/>
  <c r="D207" i="2"/>
  <c r="D205" i="2"/>
  <c r="D203" i="2"/>
  <c r="D199" i="2"/>
  <c r="D198" i="2" s="1"/>
  <c r="D196" i="2"/>
  <c r="D195" i="2" s="1"/>
  <c r="D193" i="2"/>
  <c r="D191" i="2"/>
  <c r="D189" i="2"/>
  <c r="D187" i="2"/>
  <c r="D184" i="2"/>
  <c r="D183" i="2" s="1"/>
  <c r="D181" i="2"/>
  <c r="D177" i="2"/>
  <c r="D175" i="2"/>
  <c r="D172" i="2"/>
  <c r="D170" i="2"/>
  <c r="D165" i="2"/>
  <c r="D164" i="2" s="1"/>
  <c r="D141" i="2"/>
  <c r="D140" i="2" s="1"/>
  <c r="D136" i="2"/>
  <c r="D135" i="2" s="1"/>
  <c r="D131" i="2"/>
  <c r="D130" i="2" s="1"/>
  <c r="D126" i="2"/>
  <c r="D125" i="2" s="1"/>
  <c r="D107" i="2"/>
  <c r="D106" i="2" s="1"/>
  <c r="D104" i="2"/>
  <c r="D103" i="2" s="1"/>
  <c r="D101" i="2"/>
  <c r="D100" i="2" s="1"/>
  <c r="D78" i="2"/>
  <c r="D77" i="2" s="1"/>
  <c r="D75" i="2"/>
  <c r="D74" i="2" s="1"/>
  <c r="D70" i="2"/>
  <c r="D68" i="2"/>
  <c r="D64" i="2"/>
  <c r="D62" i="2"/>
  <c r="D60" i="2"/>
  <c r="D57" i="2"/>
  <c r="D56" i="2" s="1"/>
  <c r="D54" i="2"/>
  <c r="D52" i="2"/>
  <c r="D51" i="2" s="1"/>
  <c r="D49" i="2"/>
  <c r="D47" i="2"/>
  <c r="D42" i="2"/>
  <c r="D41" i="2"/>
  <c r="D40" i="2" s="1"/>
  <c r="D34" i="2"/>
  <c r="D33" i="2" s="1"/>
  <c r="D31" i="2"/>
  <c r="D29" i="2" s="1"/>
  <c r="D27" i="2"/>
  <c r="D25" i="2"/>
  <c r="D23" i="2"/>
  <c r="D20" i="2"/>
  <c r="D18" i="2"/>
  <c r="D14" i="2"/>
  <c r="D13" i="2" s="1"/>
  <c r="D12" i="2" s="1"/>
  <c r="D22" i="2" l="1"/>
  <c r="D17" i="2"/>
  <c r="D174" i="2"/>
  <c r="D186" i="2"/>
  <c r="D179" i="2" s="1"/>
  <c r="D397" i="2"/>
  <c r="E435" i="2"/>
  <c r="D46" i="2"/>
  <c r="D67" i="2"/>
  <c r="D163" i="2"/>
  <c r="D202" i="2"/>
  <c r="D201" i="2" s="1"/>
  <c r="D232" i="2"/>
  <c r="D216" i="2" s="1"/>
  <c r="D59" i="2"/>
  <c r="D240" i="2"/>
  <c r="D239" i="2" s="1"/>
  <c r="D289" i="2"/>
  <c r="D383" i="2"/>
  <c r="D330" i="2" s="1"/>
  <c r="D30" i="2"/>
  <c r="D99" i="2"/>
  <c r="D16" i="2" l="1"/>
  <c r="D11" i="2" s="1"/>
  <c r="D10" i="2" s="1"/>
  <c r="D45" i="2"/>
  <c r="D44" i="2" s="1"/>
  <c r="D435" i="2" l="1"/>
  <c r="F433" i="2"/>
  <c r="F432" i="2" s="1"/>
  <c r="F398" i="2" l="1"/>
  <c r="F177" i="2" l="1"/>
  <c r="F107" i="2"/>
  <c r="F106" i="2" s="1"/>
  <c r="F141" i="2" l="1"/>
  <c r="F140" i="2" s="1"/>
  <c r="F207" i="2" l="1"/>
  <c r="F292" i="2"/>
  <c r="F174" i="2"/>
  <c r="F210" i="2"/>
  <c r="F209" i="2" s="1"/>
  <c r="F101" i="2"/>
  <c r="F100" i="2" s="1"/>
  <c r="F136" i="2"/>
  <c r="F135" i="2" s="1"/>
  <c r="F131" i="2"/>
  <c r="F104" i="2"/>
  <c r="F103" i="2" s="1"/>
  <c r="F180" i="2"/>
  <c r="F199" i="2"/>
  <c r="F198" i="2" s="1"/>
  <c r="F196" i="2"/>
  <c r="F195" i="2" s="1"/>
  <c r="F181" i="2"/>
  <c r="F403" i="2"/>
  <c r="F402" i="2" s="1"/>
  <c r="F384" i="2"/>
  <c r="F287" i="2"/>
  <c r="F286" i="2" s="1"/>
  <c r="F130" i="2" l="1"/>
  <c r="F99" i="2"/>
  <c r="F201" i="2"/>
  <c r="F179" i="2"/>
  <c r="F290" i="2" l="1"/>
  <c r="F289" i="2" s="1"/>
  <c r="F284" i="2"/>
  <c r="F283" i="2" s="1"/>
  <c r="F54" i="2"/>
  <c r="F395" i="2" l="1"/>
  <c r="F394" i="2" s="1"/>
  <c r="F193" i="2"/>
  <c r="F400" i="2"/>
  <c r="F397" i="2" s="1"/>
  <c r="F27" i="2" l="1"/>
  <c r="F389" i="2"/>
  <c r="F388" i="2" s="1"/>
  <c r="F386" i="2"/>
  <c r="F383" i="2" s="1"/>
  <c r="F381" i="2"/>
  <c r="F380" i="2" s="1"/>
  <c r="F330" i="2" s="1"/>
  <c r="F57" i="2"/>
  <c r="F56" i="2" s="1"/>
  <c r="F52" i="2"/>
  <c r="F51" i="2" s="1"/>
  <c r="F49" i="2"/>
  <c r="F31" i="2"/>
  <c r="F29" i="2" s="1"/>
  <c r="F30" i="2" l="1"/>
  <c r="F45" i="2" l="1"/>
  <c r="F44" i="2" s="1"/>
  <c r="F435" i="2" l="1"/>
</calcChain>
</file>

<file path=xl/sharedStrings.xml><?xml version="1.0" encoding="utf-8"?>
<sst xmlns="http://schemas.openxmlformats.org/spreadsheetml/2006/main" count="1153" uniqueCount="348">
  <si>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</si>
  <si>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</si>
  <si>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</si>
  <si>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</si>
  <si>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</si>
  <si>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</si>
  <si>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</si>
  <si>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</si>
  <si>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</si>
  <si>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</si>
  <si>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</si>
  <si>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</si>
  <si>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</si>
  <si>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</si>
  <si>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</si>
  <si>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</si>
  <si>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</si>
  <si>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</si>
  <si>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</si>
  <si>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</si>
  <si>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</si>
  <si>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</si>
  <si>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</si>
  <si>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</si>
  <si>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</si>
  <si>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</si>
  <si>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</si>
  <si>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</si>
  <si>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</si>
  <si>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</si>
  <si>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</si>
  <si>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</si>
  <si>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</si>
  <si>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</si>
  <si>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</si>
  <si>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</si>
  <si>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</si>
  <si>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</si>
  <si>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</si>
  <si>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</si>
  <si>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</si>
  <si>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</si>
  <si>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</si>
  <si>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</si>
  <si>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</si>
  <si>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</si>
  <si>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</si>
  <si>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</si>
  <si>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</si>
  <si>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</si>
  <si>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500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</si>
  <si>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</si>
  <si>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</si>
  <si>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</si>
  <si>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</si>
  <si>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</si>
  <si>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</si>
  <si>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</si>
  <si>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</si>
  <si>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</si>
  <si>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</si>
  <si>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</si>
  <si>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</si>
  <si>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</si>
  <si>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</si>
  <si>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</si>
  <si>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</si>
  <si>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</si>
  <si>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</si>
  <si>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</si>
  <si>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</si>
  <si>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</si>
  <si>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</si>
  <si>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</si>
  <si>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</si>
  <si>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</si>
  <si>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</si>
  <si>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</si>
  <si>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</si>
  <si>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</si>
  <si>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</si>
  <si>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</si>
  <si>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</si>
  <si>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</si>
  <si>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</si>
  <si>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</si>
  <si>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</si>
  <si>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</si>
  <si>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</si>
  <si>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</si>
  <si>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</si>
  <si>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</si>
  <si>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</si>
  <si>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</si>
  <si>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</si>
  <si>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</si>
  <si>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</si>
  <si>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</si>
  <si>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</si>
  <si>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</si>
  <si>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</si>
  <si>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</si>
  <si>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</si>
  <si>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</si>
  <si>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</si>
  <si>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</si>
  <si>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</si>
  <si>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</si>
  <si>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</si>
  <si>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</si>
  <si>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</si>
  <si>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</si>
  <si>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</si>
  <si>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</si>
  <si>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</si>
  <si>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</si>
  <si>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</si>
  <si>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</si>
  <si>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</si>
  <si>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</si>
  <si>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</si>
  <si>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</si>
  <si>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</si>
  <si>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</si>
  <si>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</si>
  <si>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</si>
  <si>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</si>
  <si>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</si>
  <si>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</si>
  <si>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</si>
  <si>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</si>
  <si>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</si>
  <si>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</si>
  <si>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</si>
  <si>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</si>
  <si>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</si>
  <si>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</si>
  <si>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</si>
  <si>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</si>
  <si>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</si>
  <si>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</si>
  <si>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</si>
  <si>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</si>
  <si>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</si>
  <si>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</si>
  <si>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</si>
  <si>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</si>
  <si>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</si>
  <si>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</si>
  <si>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</si>
  <si>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</si>
  <si>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</si>
  <si>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</si>
  <si>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</si>
  <si>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</si>
  <si>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</si>
  <si>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</si>
  <si>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</si>
  <si>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</si>
  <si>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</si>
  <si>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</si>
  <si>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</si>
  <si>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</si>
  <si>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</si>
  <si>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</si>
  <si>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</si>
  <si>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</si>
  <si>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</si>
  <si>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</si>
  <si>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</si>
  <si>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</si>
  <si>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</si>
  <si>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</si>
  <si>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</si>
  <si>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</si>
  <si>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</si>
  <si>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</si>
  <si>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</si>
  <si>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</si>
  <si>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</si>
  <si>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</si>
  <si>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</si>
  <si>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</si>
  <si>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</si>
  <si>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</si>
  <si>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</si>
  <si>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</si>
  <si>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</si>
  <si>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</si>
  <si>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</si>
  <si>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</si>
  <si>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10 0 01</t>
  </si>
  <si>
    <t>10 1 01</t>
  </si>
  <si>
    <t>10 1 01 07900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</si>
  <si>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</si>
  <si>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</si>
  <si>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</si>
  <si>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</si>
  <si>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</si>
  <si>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</si>
  <si>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88 0 00 77265</t>
  </si>
  <si>
    <t>88 0 00 79265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</si>
  <si>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</si>
  <si>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</si>
  <si>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</si>
  <si>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</si>
  <si>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</si>
  <si>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</si>
  <si>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</si>
  <si>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</si>
  <si>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</si>
  <si>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</si>
  <si>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</si>
  <si>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</si>
  <si>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</si>
  <si>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</si>
  <si>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</si>
  <si>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</si>
  <si>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</si>
  <si>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</si>
  <si>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</si>
  <si>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</si>
  <si>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</si>
  <si>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</si>
  <si>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</si>
  <si>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</si>
  <si>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</si>
  <si>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в том числе за счет средств федерального бюджета </t>
  </si>
  <si>
    <t>в том числе за счет средств Краевого бюджета</t>
  </si>
  <si>
    <t>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на 2026 год</t>
  </si>
  <si>
    <t>Субсидия бюджетам муниципальных районов, муниципальных и городских округов на реализацию мероприятий, относящихся к благоустройству территорий, закрепленных за соответствующими общеобразовательными организациями и образовательными организациями, осуществляющими образовательную деятельность по образовательным программам дошкольного образования на 2026 год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</si>
  <si>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</si>
  <si>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</si>
  <si>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88 0 01 SД016</t>
  </si>
  <si>
    <t>Содержание автомобильные дорог общего пользования местного значения и искуственных сооружений на них</t>
  </si>
  <si>
    <t>Председатель представительного органа муниципального образования</t>
  </si>
  <si>
    <t>88 0 00 21100</t>
  </si>
  <si>
    <t>Субвенции бюджетам субъектов Российской Федерации на осуществление первичного воинского учета органов местного самоуправления поселений, муниципальных и городских округов</t>
  </si>
  <si>
    <t>88 0 00 51180</t>
  </si>
  <si>
    <t>88 0 00 24799</t>
  </si>
  <si>
    <t>Подготовка проектов межевания земельных участков и на проведение кадастровых работ</t>
  </si>
  <si>
    <t>88 0 00 L5990</t>
  </si>
  <si>
    <t>Осуществление мероприятий по обеспечению безопасности людей на водных объектах, охране их жизни и здоровья</t>
  </si>
  <si>
    <t>88 0 00 00525</t>
  </si>
  <si>
    <t>Организация ритуальных услуг и содержание мест захоронения</t>
  </si>
  <si>
    <t>Сохранение, использование и популяризация объектов культурного наследия(памятников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</t>
  </si>
  <si>
    <t>88 0 00 00523</t>
  </si>
  <si>
    <t>88 0 00 00524</t>
  </si>
  <si>
    <t>Субсидия бюджетам муниципальных образований Забайкальского края –победителей Всероссийского конкурса лучших проектов создания комфортной городской среды</t>
  </si>
  <si>
    <t>88 0 И4 54240</t>
  </si>
  <si>
    <t>88 0 00 29900</t>
  </si>
  <si>
    <t>Организация водоснабжения населения путем подвоза питьевой воды населению</t>
  </si>
  <si>
    <t>88 0 00 00526</t>
  </si>
  <si>
    <t>Обеспечение жильем молодых семей, проживающих на территории городского поселения «Нерчинское» в 2026 году</t>
  </si>
  <si>
    <t>24</t>
  </si>
  <si>
    <t>24 00 1 07900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</si>
  <si>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</si>
  <si>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</si>
  <si>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</si>
  <si>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03 2 01 L5764</t>
  </si>
  <si>
    <t>Комплексное развитие сельских территорий муниципального района "Нерчинский район" на 2020-2026 годы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</si>
  <si>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</si>
  <si>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08 2Ю653030</t>
  </si>
  <si>
    <t>Обеспечение бесплатным питанием детей из многодетных семей, обучающихся в 5-11 классах в муниципальных общеобразовательных организациях Забайкальского края</t>
  </si>
  <si>
    <t>08 2 0171217</t>
  </si>
  <si>
    <t>На обеспечение бесплатным питанием инвалидов (детей – инвалидов), не имеющих статуса «обучающийся с ограниченными возможностями здоровья», обучающихся в муниципальных общеобразовательных организациях Забайкальского края на 2026 год</t>
  </si>
  <si>
    <t>08 2 0171229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</si>
  <si>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</si>
  <si>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</si>
  <si>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08 2 Ю651790</t>
  </si>
  <si>
    <t>08 2 Ю650500</t>
  </si>
  <si>
    <t>Профилактика терроризма и экстремизма на территории муниципального района "Нерчинский район" на 2020-2026 годы</t>
  </si>
  <si>
    <t>Организация обеспечения теплоснобжения и водоснабжения</t>
  </si>
  <si>
    <t>Распределение  бюджетных ассигнований по целевым статьям (муниципальным программам округа и непрограммным направлениям деятельности), группам и подгруппам видов расходов классификации расходов бюджета на 2026 год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</si>
  <si>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</si>
  <si>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</si>
  <si>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«Развитие культуры в муниципальном районе "Нерчинский район на 2021-2026 годы»</t>
  </si>
  <si>
    <t>Подпрограмма "Развитие культуры на территории МР "Нерчинский район" на 2021-2026 годы"</t>
  </si>
  <si>
    <t>Подпрограмма "Развитие туризма на территории муниципального района "Нерчинский район" на 2021-2026гг."</t>
  </si>
  <si>
    <t>Подрограмма "Обеспечение деятельности учреждений культуры и дополнительного образования в сфере культуры МР "Нерчинский район" на 2021-2026 гг.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</si>
  <si>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</si>
  <si>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</si>
  <si>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</si>
  <si>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07 0 00 007960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</si>
  <si>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</si>
  <si>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>20 0 00 S4905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</si>
  <si>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</si>
  <si>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</si>
  <si>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>16 0 00 07931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</si>
  <si>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</si>
  <si>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</si>
  <si>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>23 00 1 07900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</si>
  <si>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</si>
  <si>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</si>
  <si>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>06 0 00 07970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</si>
  <si>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</si>
  <si>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</si>
  <si>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</si>
  <si>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25 0 00 07991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</si>
  <si>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</si>
  <si>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</si>
  <si>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13 0 00 07971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</si>
  <si>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</si>
  <si>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</si>
  <si>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28 0 01 07900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</si>
  <si>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</si>
  <si>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29 0 0 07950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</si>
  <si>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</si>
  <si>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>11 0 00 07930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</si>
  <si>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</si>
  <si>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21 00 0 07980</t>
  </si>
  <si>
    <t>30</t>
  </si>
  <si>
    <t>30 0 00 07940</t>
  </si>
  <si>
    <t>29</t>
  </si>
  <si>
    <t xml:space="preserve">ПРИЛОЖЕНИЕ № 11                                                                                                       к решению Совета Нерчинского муниципального округа                                                 от "25" декабря  2025 г.   № 102   "О бюджете Нерчинского муниципального округа" на 2026 год и плановый период 2027 и 2028 годов "         </t>
  </si>
  <si>
    <t>Реализация мероприятий по ликвидации мест несанкционированного размещения отходов</t>
  </si>
  <si>
    <t>88 0 00 17264</t>
  </si>
  <si>
    <t>88 0 00 69300</t>
  </si>
  <si>
    <t>88 000 П8050</t>
  </si>
  <si>
    <t>350</t>
  </si>
  <si>
    <t>Выполнение других обязательств муниицпального района</t>
  </si>
  <si>
    <t>Поощрение работников, занимающихся обеспечением по привлечению граждан на военную службу</t>
  </si>
  <si>
    <t>14 0 01 L1330</t>
  </si>
  <si>
    <t>10 0 0 1L4670</t>
  </si>
  <si>
    <t>10 0 Я5 54540</t>
  </si>
  <si>
    <t>10 0 Я5 53490</t>
  </si>
  <si>
    <t>Осуществление капитального ремонта объектов спортивной инфраструктуры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</si>
  <si>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</si>
  <si>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</si>
  <si>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</si>
  <si>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Премии и гранты</t>
  </si>
  <si>
    <t>Создание, обустройство и содержание мест (площадок) накопления твердых коммунальных отходов, в том числе закупка контейнеров</t>
  </si>
  <si>
    <t xml:space="preserve">Разработка ПСД в целях реализации мероприятий, направленных на ликвидацию мест несанкционированного размещения отходов производства и потребления </t>
  </si>
  <si>
    <t>88 0 00 77295</t>
  </si>
  <si>
    <t>88 0 00 77296</t>
  </si>
  <si>
    <t>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</si>
  <si>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SД017</t>
  </si>
  <si>
    <t>88 0 00 L4970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</si>
  <si>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</si>
  <si>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08 1 Я1 53150</t>
  </si>
  <si>
    <t>08 1 01 А3151</t>
  </si>
  <si>
    <t>08 1 01 А3153</t>
  </si>
  <si>
    <t>08 1 01 7123Г</t>
  </si>
  <si>
    <t>08 2 017121Г</t>
  </si>
  <si>
    <t>08 2 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</si>
  <si>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</si>
  <si>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41596,9</t>
  </si>
  <si>
    <t>06 0 00 SД017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</si>
</sst>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7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distributed" wrapText="1"/>
    </xf>
    <xf numFmtId="0" fontId="12" fillId="0" borderId="1" xfId="2" applyFont="1" applyFill="1" applyBorder="1" applyAlignment="1">
      <alignment vertical="distributed" wrapText="1"/>
    </xf>
    <xf numFmtId="4" fontId="12" fillId="0" borderId="1" xfId="2" applyNumberFormat="1" applyFont="1" applyFill="1" applyBorder="1" applyAlignment="1">
      <alignment horizontal="right" shrinkToFit="1"/>
    </xf>
    <xf numFmtId="49" fontId="12" fillId="0" borderId="1" xfId="2" applyNumberFormat="1" applyFont="1" applyFill="1" applyBorder="1" applyAlignment="1">
      <alignment horizontal="right" wrapText="1"/>
    </xf>
    <xf numFmtId="0" fontId="8" fillId="0" borderId="4" xfId="4" applyNumberFormat="1" applyFont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49" fontId="8" fillId="0" borderId="4" xfId="4" applyNumberFormat="1" applyFont="1" applyAlignment="1" applyProtection="1">
      <alignment horizontal="left" vertical="center" wrapText="1"/>
    </xf>
    <xf numFmtId="166" fontId="0" fillId="2" borderId="0" xfId="0" applyNumberFormat="1" applyFill="1"/>
    <xf numFmtId="0" fontId="7" fillId="0" borderId="0" xfId="0" applyFont="1" applyAlignment="1">
      <alignment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horizontal="right" shrinkToFit="1"/>
    </xf>
    <xf numFmtId="0" fontId="7" fillId="2" borderId="1" xfId="0" applyFont="1" applyFill="1" applyBorder="1" applyAlignment="1">
      <alignment wrapText="1"/>
    </xf>
    <xf numFmtId="4" fontId="7" fillId="0" borderId="1" xfId="2" applyNumberFormat="1" applyFont="1" applyFill="1" applyBorder="1" applyAlignment="1">
      <alignment horizontal="right" shrinkToFit="1"/>
    </xf>
    <xf numFmtId="2" fontId="7" fillId="0" borderId="1" xfId="0" applyNumberFormat="1" applyFont="1" applyFill="1" applyBorder="1" applyAlignment="1">
      <alignment horizontal="right"/>
    </xf>
    <xf numFmtId="49" fontId="13" fillId="2" borderId="1" xfId="2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top" wrapText="1" indent="1"/>
    </xf>
    <xf numFmtId="49" fontId="12" fillId="0" borderId="1" xfId="0" applyNumberFormat="1" applyFont="1" applyFill="1" applyBorder="1" applyAlignment="1">
      <alignment horizontal="center" wrapText="1"/>
    </xf>
    <xf numFmtId="49" fontId="7" fillId="0" borderId="1" xfId="2" applyNumberFormat="1" applyFont="1" applyFill="1" applyBorder="1" applyAlignment="1">
      <alignment wrapText="1"/>
    </xf>
    <xf numFmtId="0" fontId="13" fillId="0" borderId="1" xfId="3" applyNumberFormat="1" applyFont="1" applyFill="1" applyBorder="1" applyAlignment="1">
      <alignment horizontal="left" vertical="distributed" wrapText="1"/>
    </xf>
    <xf numFmtId="0" fontId="12" fillId="0" borderId="1" xfId="3" applyNumberFormat="1" applyFont="1" applyFill="1" applyBorder="1" applyAlignment="1">
      <alignment horizontal="left" vertical="distributed" wrapText="1"/>
    </xf>
    <xf numFmtId="49" fontId="2" fillId="2" borderId="1" xfId="0" applyNumberFormat="1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7"/>
  <sheetViews>
    <sheetView tabSelected="1" topLeftCell="A7" zoomScale="120" zoomScaleNormal="120" workbookViewId="0">
      <selection activeCell="H16" sqref="H16"/>
    </sheetView>
  </sheetViews>
  <sheetFormatPr defaultRowHeight="12.75" x14ac:dyDescent="0.2"/>
  <cols>
    <col min="1" max="1" width="48.7109375" customWidth="1"/>
    <col min="2" max="2" width="15.28515625" style="46" customWidth="1"/>
    <col min="3" max="3" width="9.140625" style="46"/>
    <col min="4" max="4" width="14" style="46" customWidth="1"/>
    <col min="5" max="5" width="11" style="46" customWidth="1"/>
    <col min="6" max="6" width="11.85546875" style="97" customWidth="1"/>
  </cols>
  <sheetData>
    <row r="1" spans="1:9" ht="12.75" customHeight="1" x14ac:dyDescent="0.2">
      <c r="A1" s="1"/>
      <c r="B1" s="145" t="s">
        <v>314</v>
      </c>
      <c r="C1" s="145"/>
      <c r="D1" s="145"/>
      <c r="E1" s="145"/>
      <c r="F1" s="145"/>
    </row>
    <row r="2" spans="1:9" x14ac:dyDescent="0.2">
      <c r="A2" s="1"/>
      <c r="B2" s="145"/>
      <c r="C2" s="145"/>
      <c r="D2" s="145"/>
      <c r="E2" s="145"/>
      <c r="F2" s="145"/>
    </row>
    <row r="3" spans="1:9" x14ac:dyDescent="0.2">
      <c r="A3" s="1"/>
      <c r="B3" s="145"/>
      <c r="C3" s="145"/>
      <c r="D3" s="145"/>
      <c r="E3" s="145"/>
      <c r="F3" s="145"/>
    </row>
    <row r="4" spans="1:9" ht="60.75" customHeight="1" x14ac:dyDescent="0.2">
      <c r="A4" s="1"/>
      <c r="B4" s="145"/>
      <c r="C4" s="145"/>
      <c r="D4" s="145"/>
      <c r="E4" s="145"/>
      <c r="F4" s="145"/>
    </row>
    <row r="5" spans="1:9" x14ac:dyDescent="0.2">
      <c r="A5" s="146" t="s">
        <v>273</v>
      </c>
      <c r="B5" s="146"/>
      <c r="C5" s="146"/>
      <c r="D5" s="146"/>
      <c r="E5" s="146"/>
      <c r="F5" s="146"/>
    </row>
    <row r="6" spans="1:9" x14ac:dyDescent="0.2">
      <c r="A6" s="146"/>
      <c r="B6" s="146"/>
      <c r="C6" s="146"/>
      <c r="D6" s="146"/>
      <c r="E6" s="146"/>
      <c r="F6" s="146"/>
    </row>
    <row r="7" spans="1:9" ht="26.25" customHeight="1" x14ac:dyDescent="0.2">
      <c r="A7" s="146"/>
      <c r="B7" s="146"/>
      <c r="C7" s="146"/>
      <c r="D7" s="146"/>
      <c r="E7" s="146"/>
      <c r="F7" s="146"/>
    </row>
    <row r="8" spans="1:9" hidden="1" x14ac:dyDescent="0.2">
      <c r="A8" s="2"/>
      <c r="B8" s="36"/>
      <c r="C8" s="37"/>
      <c r="D8" s="37"/>
      <c r="E8" s="37"/>
      <c r="F8" s="89"/>
    </row>
    <row r="9" spans="1:9" s="22" customFormat="1" ht="48" customHeight="1" x14ac:dyDescent="0.2">
      <c r="A9" s="21" t="s">
        <v>0</v>
      </c>
      <c r="B9" s="38" t="s">
        <v>2</v>
      </c>
      <c r="C9" s="38" t="s">
        <v>3</v>
      </c>
      <c r="D9" s="90" t="s">
        <v>1</v>
      </c>
      <c r="E9" s="118" t="s">
        <v>227</v>
      </c>
      <c r="F9" s="119" t="s">
        <v>228</v>
      </c>
      <c r="H9" s="116"/>
      <c r="I9" s="117"/>
    </row>
    <row r="10" spans="1:9" s="31" customFormat="1" ht="39.75" customHeight="1" x14ac:dyDescent="0.2">
      <c r="A10" s="74" t="s">
        <v>274</v>
      </c>
      <c r="B10" s="39" t="s">
        <v>4</v>
      </c>
      <c r="C10" s="40"/>
      <c r="D10" s="76">
        <f>D11</f>
        <v>5549.2</v>
      </c>
      <c r="E10" s="76"/>
      <c r="F10" s="76"/>
      <c r="H10" s="32"/>
    </row>
    <row r="11" spans="1:9" ht="27" customHeight="1" x14ac:dyDescent="0.2">
      <c r="A11" s="23" t="s">
        <v>28</v>
      </c>
      <c r="B11" s="34" t="s">
        <v>29</v>
      </c>
      <c r="C11" s="35"/>
      <c r="D11" s="69">
        <f>D12+D16</f>
        <v>5549.2</v>
      </c>
      <c r="E11" s="35"/>
      <c r="F11" s="69"/>
    </row>
    <row r="12" spans="1:9" ht="27" customHeight="1" x14ac:dyDescent="0.2">
      <c r="A12" s="24" t="s">
        <v>126</v>
      </c>
      <c r="B12" s="34" t="s">
        <v>115</v>
      </c>
      <c r="C12" s="35"/>
      <c r="D12" s="69">
        <f>D13</f>
        <v>10.199999999999999</v>
      </c>
      <c r="E12" s="35"/>
      <c r="F12" s="69"/>
    </row>
    <row r="13" spans="1:9" ht="25.5" customHeight="1" x14ac:dyDescent="0.2">
      <c r="A13" s="25" t="s">
        <v>116</v>
      </c>
      <c r="B13" s="34" t="s">
        <v>117</v>
      </c>
      <c r="C13" s="35"/>
      <c r="D13" s="69">
        <f>D14</f>
        <v>10.199999999999999</v>
      </c>
      <c r="E13" s="35"/>
      <c r="F13" s="69"/>
    </row>
    <row r="14" spans="1:9" ht="21" customHeight="1" x14ac:dyDescent="0.2">
      <c r="A14" s="26" t="s">
        <v>118</v>
      </c>
      <c r="B14" s="34" t="s">
        <v>117</v>
      </c>
      <c r="C14" s="35" t="s">
        <v>119</v>
      </c>
      <c r="D14" s="49">
        <f>D15</f>
        <v>10.199999999999999</v>
      </c>
      <c r="E14" s="35"/>
      <c r="F14" s="49"/>
    </row>
    <row r="15" spans="1:9" ht="21" customHeight="1" x14ac:dyDescent="0.2">
      <c r="A15" s="26" t="s">
        <v>120</v>
      </c>
      <c r="B15" s="34" t="s">
        <v>117</v>
      </c>
      <c r="C15" s="35" t="s">
        <v>121</v>
      </c>
      <c r="D15" s="49">
        <v>10.199999999999999</v>
      </c>
      <c r="E15" s="35"/>
      <c r="F15" s="49"/>
    </row>
    <row r="16" spans="1:9" ht="29.25" customHeight="1" x14ac:dyDescent="0.2">
      <c r="A16" s="23" t="s">
        <v>127</v>
      </c>
      <c r="B16" s="34" t="s">
        <v>30</v>
      </c>
      <c r="C16" s="35"/>
      <c r="D16" s="69">
        <f>D17+D22</f>
        <v>5539</v>
      </c>
      <c r="E16" s="69"/>
      <c r="F16" s="69"/>
    </row>
    <row r="17" spans="1:6" ht="17.25" customHeight="1" x14ac:dyDescent="0.2">
      <c r="A17" s="23" t="s">
        <v>14</v>
      </c>
      <c r="B17" s="34" t="s">
        <v>31</v>
      </c>
      <c r="C17" s="35"/>
      <c r="D17" s="69">
        <f>D18+D20</f>
        <v>4732.2</v>
      </c>
      <c r="E17" s="35"/>
      <c r="F17" s="69"/>
    </row>
    <row r="18" spans="1:6" ht="48" customHeight="1" x14ac:dyDescent="0.2">
      <c r="A18" s="23" t="s">
        <v>10</v>
      </c>
      <c r="B18" s="34" t="s">
        <v>31</v>
      </c>
      <c r="C18" s="35" t="s">
        <v>11</v>
      </c>
      <c r="D18" s="69">
        <f>D19</f>
        <v>4622.2</v>
      </c>
      <c r="E18" s="35"/>
      <c r="F18" s="69"/>
    </row>
    <row r="19" spans="1:6" ht="23.25" customHeight="1" x14ac:dyDescent="0.2">
      <c r="A19" s="27" t="s">
        <v>12</v>
      </c>
      <c r="B19" s="34" t="s">
        <v>31</v>
      </c>
      <c r="C19" s="35" t="s">
        <v>16</v>
      </c>
      <c r="D19" s="49">
        <f>5313.9-691.7</f>
        <v>4622.2</v>
      </c>
      <c r="E19" s="35"/>
      <c r="F19" s="49"/>
    </row>
    <row r="20" spans="1:6" ht="25.5" customHeight="1" x14ac:dyDescent="0.2">
      <c r="A20" s="28" t="s">
        <v>17</v>
      </c>
      <c r="B20" s="34" t="s">
        <v>31</v>
      </c>
      <c r="C20" s="35" t="s">
        <v>18</v>
      </c>
      <c r="D20" s="49">
        <f>D21</f>
        <v>110</v>
      </c>
      <c r="E20" s="35"/>
      <c r="F20" s="49"/>
    </row>
    <row r="21" spans="1:6" ht="21.75" customHeight="1" x14ac:dyDescent="0.2">
      <c r="A21" s="24" t="s">
        <v>19</v>
      </c>
      <c r="B21" s="34" t="s">
        <v>31</v>
      </c>
      <c r="C21" s="35" t="s">
        <v>20</v>
      </c>
      <c r="D21" s="49">
        <v>110</v>
      </c>
      <c r="E21" s="35"/>
      <c r="F21" s="49"/>
    </row>
    <row r="22" spans="1:6" ht="21.75" customHeight="1" x14ac:dyDescent="0.2">
      <c r="A22" s="27" t="s">
        <v>124</v>
      </c>
      <c r="B22" s="34" t="s">
        <v>36</v>
      </c>
      <c r="C22" s="35"/>
      <c r="D22" s="69">
        <f>D23+D25</f>
        <v>806.8</v>
      </c>
      <c r="E22" s="69"/>
      <c r="F22" s="69"/>
    </row>
    <row r="23" spans="1:6" ht="53.25" customHeight="1" x14ac:dyDescent="0.2">
      <c r="A23" s="23" t="s">
        <v>10</v>
      </c>
      <c r="B23" s="34" t="s">
        <v>36</v>
      </c>
      <c r="C23" s="35" t="s">
        <v>11</v>
      </c>
      <c r="D23" s="69">
        <f>D24</f>
        <v>644.4</v>
      </c>
      <c r="E23" s="35"/>
      <c r="F23" s="69"/>
    </row>
    <row r="24" spans="1:6" ht="20.25" customHeight="1" x14ac:dyDescent="0.2">
      <c r="A24" s="26" t="s">
        <v>37</v>
      </c>
      <c r="B24" s="34" t="s">
        <v>36</v>
      </c>
      <c r="C24" s="35" t="s">
        <v>38</v>
      </c>
      <c r="D24" s="49">
        <f>740.8-96.4</f>
        <v>644.4</v>
      </c>
      <c r="E24" s="35"/>
      <c r="F24" s="49"/>
    </row>
    <row r="25" spans="1:6" ht="24.75" customHeight="1" x14ac:dyDescent="0.2">
      <c r="A25" s="24" t="s">
        <v>17</v>
      </c>
      <c r="B25" s="34" t="s">
        <v>36</v>
      </c>
      <c r="C25" s="35" t="s">
        <v>18</v>
      </c>
      <c r="D25" s="49">
        <f>D26</f>
        <v>162.4</v>
      </c>
      <c r="E25" s="35"/>
      <c r="F25" s="49"/>
    </row>
    <row r="26" spans="1:6" ht="26.25" customHeight="1" x14ac:dyDescent="0.2">
      <c r="A26" s="24" t="s">
        <v>19</v>
      </c>
      <c r="B26" s="34" t="s">
        <v>36</v>
      </c>
      <c r="C26" s="35" t="s">
        <v>20</v>
      </c>
      <c r="D26" s="49">
        <v>162.4</v>
      </c>
      <c r="E26" s="35"/>
      <c r="F26" s="49"/>
    </row>
    <row r="27" spans="1:6" ht="28.5" hidden="1" customHeight="1" x14ac:dyDescent="0.2">
      <c r="A27" s="26" t="s">
        <v>122</v>
      </c>
      <c r="B27" s="34" t="s">
        <v>128</v>
      </c>
      <c r="C27" s="35" t="s">
        <v>50</v>
      </c>
      <c r="D27" s="49">
        <f>D28</f>
        <v>0</v>
      </c>
      <c r="E27" s="35"/>
      <c r="F27" s="49">
        <f>F28</f>
        <v>0</v>
      </c>
    </row>
    <row r="28" spans="1:6" ht="25.5" hidden="1" customHeight="1" x14ac:dyDescent="0.2">
      <c r="A28" s="26" t="s">
        <v>70</v>
      </c>
      <c r="B28" s="34" t="s">
        <v>128</v>
      </c>
      <c r="C28" s="35" t="s">
        <v>91</v>
      </c>
      <c r="D28" s="49"/>
      <c r="E28" s="35"/>
      <c r="F28" s="49"/>
    </row>
    <row r="29" spans="1:6" s="31" customFormat="1" ht="38.25" hidden="1" x14ac:dyDescent="0.2">
      <c r="A29" s="15" t="s">
        <v>58</v>
      </c>
      <c r="B29" s="39" t="s">
        <v>5</v>
      </c>
      <c r="C29" s="40"/>
      <c r="D29" s="76">
        <f>D31</f>
        <v>0</v>
      </c>
      <c r="E29" s="40"/>
      <c r="F29" s="76">
        <f>F31</f>
        <v>0</v>
      </c>
    </row>
    <row r="30" spans="1:6" ht="25.5" hidden="1" x14ac:dyDescent="0.2">
      <c r="A30" s="7" t="s">
        <v>59</v>
      </c>
      <c r="B30" s="34" t="s">
        <v>60</v>
      </c>
      <c r="C30" s="35"/>
      <c r="D30" s="69">
        <f>D31</f>
        <v>0</v>
      </c>
      <c r="E30" s="35"/>
      <c r="F30" s="69">
        <f>F31</f>
        <v>0</v>
      </c>
    </row>
    <row r="31" spans="1:6" ht="25.5" hidden="1" x14ac:dyDescent="0.2">
      <c r="A31" s="9" t="s">
        <v>17</v>
      </c>
      <c r="B31" s="34" t="s">
        <v>61</v>
      </c>
      <c r="C31" s="35" t="s">
        <v>18</v>
      </c>
      <c r="D31" s="49">
        <f>D32</f>
        <v>0</v>
      </c>
      <c r="E31" s="35"/>
      <c r="F31" s="49">
        <f>F32</f>
        <v>0</v>
      </c>
    </row>
    <row r="32" spans="1:6" ht="25.5" hidden="1" x14ac:dyDescent="0.2">
      <c r="A32" s="9" t="s">
        <v>19</v>
      </c>
      <c r="B32" s="34" t="s">
        <v>61</v>
      </c>
      <c r="C32" s="35" t="s">
        <v>20</v>
      </c>
      <c r="D32" s="49">
        <v>0</v>
      </c>
      <c r="E32" s="35"/>
      <c r="F32" s="49">
        <v>0</v>
      </c>
    </row>
    <row r="33" spans="1:10" ht="40.5" customHeight="1" x14ac:dyDescent="0.2">
      <c r="A33" s="3" t="s">
        <v>275</v>
      </c>
      <c r="B33" s="39" t="s">
        <v>5</v>
      </c>
      <c r="C33" s="35"/>
      <c r="D33" s="91">
        <f>D34</f>
        <v>200</v>
      </c>
      <c r="E33" s="35"/>
      <c r="F33" s="91"/>
    </row>
    <row r="34" spans="1:10" ht="21" customHeight="1" x14ac:dyDescent="0.2">
      <c r="A34" s="24" t="s">
        <v>17</v>
      </c>
      <c r="B34" s="34" t="s">
        <v>61</v>
      </c>
      <c r="C34" s="35" t="s">
        <v>18</v>
      </c>
      <c r="D34" s="49">
        <f>D35</f>
        <v>200</v>
      </c>
      <c r="E34" s="35"/>
      <c r="F34" s="49"/>
    </row>
    <row r="35" spans="1:10" ht="23.25" customHeight="1" x14ac:dyDescent="0.2">
      <c r="A35" s="24" t="s">
        <v>19</v>
      </c>
      <c r="B35" s="34" t="s">
        <v>61</v>
      </c>
      <c r="C35" s="35" t="s">
        <v>20</v>
      </c>
      <c r="D35" s="49">
        <v>200</v>
      </c>
      <c r="E35" s="35"/>
      <c r="F35" s="49"/>
    </row>
    <row r="36" spans="1:10" s="31" customFormat="1" ht="35.25" customHeight="1" x14ac:dyDescent="0.2">
      <c r="A36" s="106" t="s">
        <v>260</v>
      </c>
      <c r="B36" s="39" t="s">
        <v>13</v>
      </c>
      <c r="C36" s="40"/>
      <c r="D36" s="91">
        <f>D37</f>
        <v>1.4000000000000057</v>
      </c>
      <c r="E36" s="91"/>
      <c r="F36" s="91"/>
    </row>
    <row r="37" spans="1:10" ht="23.25" customHeight="1" x14ac:dyDescent="0.2">
      <c r="A37" s="85" t="s">
        <v>258</v>
      </c>
      <c r="B37" s="121" t="s">
        <v>259</v>
      </c>
      <c r="C37" s="104"/>
      <c r="D37" s="86">
        <f t="shared" ref="D37:D38" si="0">D38</f>
        <v>1.4000000000000057</v>
      </c>
      <c r="E37" s="86"/>
      <c r="F37" s="86"/>
      <c r="H37" s="86"/>
      <c r="I37" s="86"/>
      <c r="J37" s="86"/>
    </row>
    <row r="38" spans="1:10" ht="23.25" customHeight="1" x14ac:dyDescent="0.2">
      <c r="A38" s="88" t="s">
        <v>104</v>
      </c>
      <c r="B38" s="121" t="s">
        <v>259</v>
      </c>
      <c r="C38" s="104" t="s">
        <v>105</v>
      </c>
      <c r="D38" s="86">
        <f t="shared" si="0"/>
        <v>1.4000000000000057</v>
      </c>
      <c r="E38" s="86"/>
      <c r="F38" s="86"/>
    </row>
    <row r="39" spans="1:10" ht="23.25" customHeight="1" x14ac:dyDescent="0.2">
      <c r="A39" s="88" t="s">
        <v>103</v>
      </c>
      <c r="B39" s="121" t="s">
        <v>259</v>
      </c>
      <c r="C39" s="104" t="s">
        <v>106</v>
      </c>
      <c r="D39" s="86">
        <f>84.7+1.4-84.7</f>
        <v>1.4000000000000057</v>
      </c>
      <c r="E39" s="126"/>
      <c r="F39" s="86"/>
    </row>
    <row r="40" spans="1:10" s="31" customFormat="1" ht="40.5" customHeight="1" x14ac:dyDescent="0.2">
      <c r="A40" s="78" t="s">
        <v>211</v>
      </c>
      <c r="B40" s="39" t="s">
        <v>21</v>
      </c>
      <c r="C40" s="40"/>
      <c r="D40" s="91">
        <f>D41</f>
        <v>1594.7</v>
      </c>
      <c r="E40" s="40"/>
      <c r="F40" s="91"/>
      <c r="H40" s="32"/>
    </row>
    <row r="41" spans="1:10" ht="25.5" x14ac:dyDescent="0.2">
      <c r="A41" s="13" t="s">
        <v>43</v>
      </c>
      <c r="B41" s="34" t="s">
        <v>44</v>
      </c>
      <c r="C41" s="35"/>
      <c r="D41" s="69">
        <f>D43</f>
        <v>1594.7</v>
      </c>
      <c r="E41" s="35"/>
      <c r="F41" s="69"/>
    </row>
    <row r="42" spans="1:10" ht="25.5" x14ac:dyDescent="0.2">
      <c r="A42" s="9" t="s">
        <v>17</v>
      </c>
      <c r="B42" s="34" t="s">
        <v>45</v>
      </c>
      <c r="C42" s="35" t="s">
        <v>18</v>
      </c>
      <c r="D42" s="69">
        <f>D43</f>
        <v>1594.7</v>
      </c>
      <c r="E42" s="35"/>
      <c r="F42" s="69"/>
    </row>
    <row r="43" spans="1:10" ht="25.5" x14ac:dyDescent="0.2">
      <c r="A43" s="19" t="s">
        <v>19</v>
      </c>
      <c r="B43" s="34" t="s">
        <v>45</v>
      </c>
      <c r="C43" s="35" t="s">
        <v>20</v>
      </c>
      <c r="D43" s="69">
        <f>2327.5-732.8</f>
        <v>1594.7</v>
      </c>
      <c r="E43" s="35"/>
      <c r="F43" s="69"/>
    </row>
    <row r="44" spans="1:10" s="31" customFormat="1" ht="27.75" customHeight="1" x14ac:dyDescent="0.2">
      <c r="A44" s="77" t="s">
        <v>212</v>
      </c>
      <c r="B44" s="39" t="s">
        <v>22</v>
      </c>
      <c r="C44" s="40"/>
      <c r="D44" s="76">
        <f>D45+D67</f>
        <v>166561.80000000002</v>
      </c>
      <c r="E44" s="40"/>
      <c r="F44" s="76">
        <f>F45+F67</f>
        <v>985.7</v>
      </c>
      <c r="H44" s="32"/>
    </row>
    <row r="45" spans="1:10" x14ac:dyDescent="0.2">
      <c r="A45" s="4" t="s">
        <v>130</v>
      </c>
      <c r="B45" s="34" t="s">
        <v>129</v>
      </c>
      <c r="C45" s="35"/>
      <c r="D45" s="69">
        <f>D46+D51+D56+D59+D77+D74</f>
        <v>49567.1</v>
      </c>
      <c r="E45" s="35"/>
      <c r="F45" s="69">
        <f>F46+F51+F56+F59+F77+F74</f>
        <v>985.7</v>
      </c>
    </row>
    <row r="46" spans="1:10" x14ac:dyDescent="0.2">
      <c r="A46" s="4" t="s">
        <v>14</v>
      </c>
      <c r="B46" s="34" t="s">
        <v>23</v>
      </c>
      <c r="C46" s="35"/>
      <c r="D46" s="69">
        <f>D47+D49</f>
        <v>39774.700000000004</v>
      </c>
      <c r="E46" s="35"/>
      <c r="F46" s="69"/>
    </row>
    <row r="47" spans="1:10" ht="63.75" x14ac:dyDescent="0.2">
      <c r="A47" s="4" t="s">
        <v>10</v>
      </c>
      <c r="B47" s="34" t="s">
        <v>23</v>
      </c>
      <c r="C47" s="35" t="s">
        <v>11</v>
      </c>
      <c r="D47" s="69">
        <f>D48</f>
        <v>39774.700000000004</v>
      </c>
      <c r="E47" s="35"/>
      <c r="F47" s="69"/>
    </row>
    <row r="48" spans="1:10" ht="25.5" x14ac:dyDescent="0.2">
      <c r="A48" s="7" t="s">
        <v>12</v>
      </c>
      <c r="B48" s="34" t="s">
        <v>23</v>
      </c>
      <c r="C48" s="35" t="s">
        <v>16</v>
      </c>
      <c r="D48" s="49">
        <f>44586.3+1140-5803.2-148.4</f>
        <v>39774.700000000004</v>
      </c>
      <c r="E48" s="35"/>
      <c r="F48" s="49"/>
    </row>
    <row r="49" spans="1:6" ht="25.5" hidden="1" x14ac:dyDescent="0.2">
      <c r="A49" s="9" t="s">
        <v>17</v>
      </c>
      <c r="B49" s="34" t="s">
        <v>23</v>
      </c>
      <c r="C49" s="35" t="s">
        <v>18</v>
      </c>
      <c r="D49" s="49">
        <f>D50</f>
        <v>0</v>
      </c>
      <c r="E49" s="35"/>
      <c r="F49" s="49">
        <f>F50</f>
        <v>0</v>
      </c>
    </row>
    <row r="50" spans="1:6" ht="25.5" hidden="1" x14ac:dyDescent="0.2">
      <c r="A50" s="8" t="s">
        <v>19</v>
      </c>
      <c r="B50" s="34" t="s">
        <v>23</v>
      </c>
      <c r="C50" s="35" t="s">
        <v>20</v>
      </c>
      <c r="D50" s="49"/>
      <c r="E50" s="35"/>
      <c r="F50" s="49"/>
    </row>
    <row r="51" spans="1:6" ht="25.5" x14ac:dyDescent="0.2">
      <c r="A51" s="17" t="s">
        <v>24</v>
      </c>
      <c r="B51" s="41" t="s">
        <v>25</v>
      </c>
      <c r="C51" s="43"/>
      <c r="D51" s="95">
        <f>D52</f>
        <v>980.1</v>
      </c>
      <c r="E51" s="43"/>
      <c r="F51" s="95">
        <f>F52+F54</f>
        <v>980.1</v>
      </c>
    </row>
    <row r="52" spans="1:6" ht="63.75" x14ac:dyDescent="0.2">
      <c r="A52" s="10" t="s">
        <v>10</v>
      </c>
      <c r="B52" s="41" t="s">
        <v>25</v>
      </c>
      <c r="C52" s="43" t="s">
        <v>11</v>
      </c>
      <c r="D52" s="95">
        <f>D53</f>
        <v>980.1</v>
      </c>
      <c r="E52" s="43"/>
      <c r="F52" s="95">
        <f>F53</f>
        <v>980.1</v>
      </c>
    </row>
    <row r="53" spans="1:6" ht="25.5" x14ac:dyDescent="0.2">
      <c r="A53" s="7" t="s">
        <v>12</v>
      </c>
      <c r="B53" s="41" t="s">
        <v>25</v>
      </c>
      <c r="C53" s="35" t="s">
        <v>16</v>
      </c>
      <c r="D53" s="49">
        <v>980.1</v>
      </c>
      <c r="E53" s="35"/>
      <c r="F53" s="49">
        <v>980.1</v>
      </c>
    </row>
    <row r="54" spans="1:6" ht="25.5" hidden="1" x14ac:dyDescent="0.2">
      <c r="A54" s="50" t="s">
        <v>17</v>
      </c>
      <c r="B54" s="41" t="s">
        <v>25</v>
      </c>
      <c r="C54" s="43" t="s">
        <v>18</v>
      </c>
      <c r="D54" s="95">
        <f>D55</f>
        <v>0</v>
      </c>
      <c r="E54" s="43"/>
      <c r="F54" s="95">
        <f>F55</f>
        <v>0</v>
      </c>
    </row>
    <row r="55" spans="1:6" ht="25.5" hidden="1" x14ac:dyDescent="0.2">
      <c r="A55" s="8" t="s">
        <v>19</v>
      </c>
      <c r="B55" s="41" t="s">
        <v>25</v>
      </c>
      <c r="C55" s="35" t="s">
        <v>20</v>
      </c>
      <c r="D55" s="49"/>
      <c r="E55" s="35"/>
      <c r="F55" s="49"/>
    </row>
    <row r="56" spans="1:6" ht="25.5" x14ac:dyDescent="0.2">
      <c r="A56" s="17" t="s">
        <v>26</v>
      </c>
      <c r="B56" s="41" t="s">
        <v>27</v>
      </c>
      <c r="C56" s="43"/>
      <c r="D56" s="95">
        <f>D57</f>
        <v>5.6</v>
      </c>
      <c r="E56" s="43"/>
      <c r="F56" s="95">
        <f>F57</f>
        <v>5.6</v>
      </c>
    </row>
    <row r="57" spans="1:6" ht="25.5" x14ac:dyDescent="0.2">
      <c r="A57" s="50" t="s">
        <v>17</v>
      </c>
      <c r="B57" s="41" t="s">
        <v>27</v>
      </c>
      <c r="C57" s="43" t="s">
        <v>18</v>
      </c>
      <c r="D57" s="95">
        <f>D58</f>
        <v>5.6</v>
      </c>
      <c r="E57" s="43"/>
      <c r="F57" s="95">
        <f>F58</f>
        <v>5.6</v>
      </c>
    </row>
    <row r="58" spans="1:6" ht="25.5" x14ac:dyDescent="0.2">
      <c r="A58" s="8" t="s">
        <v>19</v>
      </c>
      <c r="B58" s="41" t="s">
        <v>27</v>
      </c>
      <c r="C58" s="35" t="s">
        <v>20</v>
      </c>
      <c r="D58" s="49">
        <v>5.6</v>
      </c>
      <c r="E58" s="35"/>
      <c r="F58" s="49">
        <v>5.6</v>
      </c>
    </row>
    <row r="59" spans="1:6" ht="38.25" x14ac:dyDescent="0.2">
      <c r="A59" s="111" t="s">
        <v>217</v>
      </c>
      <c r="B59" s="34" t="s">
        <v>46</v>
      </c>
      <c r="C59" s="35"/>
      <c r="D59" s="49">
        <f>D60+D62+D64</f>
        <v>3667.0999999999972</v>
      </c>
      <c r="E59" s="35"/>
      <c r="F59" s="49"/>
    </row>
    <row r="60" spans="1:6" ht="63.75" x14ac:dyDescent="0.2">
      <c r="A60" s="4" t="s">
        <v>10</v>
      </c>
      <c r="B60" s="34" t="s">
        <v>47</v>
      </c>
      <c r="C60" s="35" t="s">
        <v>11</v>
      </c>
      <c r="D60" s="49">
        <f>D61</f>
        <v>966.59999999999707</v>
      </c>
      <c r="E60" s="35"/>
      <c r="F60" s="49"/>
    </row>
    <row r="61" spans="1:6" x14ac:dyDescent="0.2">
      <c r="A61" s="6" t="s">
        <v>37</v>
      </c>
      <c r="B61" s="34" t="s">
        <v>46</v>
      </c>
      <c r="C61" s="35" t="s">
        <v>38</v>
      </c>
      <c r="D61" s="49">
        <f>43892-14259.9-28520.9-144.6</f>
        <v>966.59999999999707</v>
      </c>
      <c r="E61" s="35"/>
      <c r="F61" s="49"/>
    </row>
    <row r="62" spans="1:6" ht="25.5" x14ac:dyDescent="0.2">
      <c r="A62" s="6" t="s">
        <v>17</v>
      </c>
      <c r="B62" s="34" t="s">
        <v>47</v>
      </c>
      <c r="C62" s="35" t="s">
        <v>18</v>
      </c>
      <c r="D62" s="49">
        <f>D63</f>
        <v>2247.5</v>
      </c>
      <c r="E62" s="35"/>
      <c r="F62" s="49"/>
    </row>
    <row r="63" spans="1:6" ht="25.5" x14ac:dyDescent="0.2">
      <c r="A63" s="9" t="s">
        <v>19</v>
      </c>
      <c r="B63" s="34" t="s">
        <v>46</v>
      </c>
      <c r="C63" s="35" t="s">
        <v>20</v>
      </c>
      <c r="D63" s="49">
        <f>2443.5-220.2+24.2</f>
        <v>2247.5</v>
      </c>
      <c r="E63" s="35"/>
      <c r="F63" s="49"/>
    </row>
    <row r="64" spans="1:6" x14ac:dyDescent="0.2">
      <c r="A64" s="11" t="s">
        <v>39</v>
      </c>
      <c r="B64" s="34" t="s">
        <v>47</v>
      </c>
      <c r="C64" s="35" t="s">
        <v>40</v>
      </c>
      <c r="D64" s="49">
        <f>D65+D66</f>
        <v>453</v>
      </c>
      <c r="E64" s="35"/>
      <c r="F64" s="49"/>
    </row>
    <row r="65" spans="1:12" hidden="1" x14ac:dyDescent="0.2">
      <c r="A65" s="9" t="s">
        <v>48</v>
      </c>
      <c r="B65" s="34" t="s">
        <v>47</v>
      </c>
      <c r="C65" s="35" t="s">
        <v>49</v>
      </c>
      <c r="D65" s="49"/>
      <c r="E65" s="35"/>
      <c r="F65" s="49"/>
    </row>
    <row r="66" spans="1:12" x14ac:dyDescent="0.2">
      <c r="A66" s="6" t="s">
        <v>41</v>
      </c>
      <c r="B66" s="34" t="s">
        <v>47</v>
      </c>
      <c r="C66" s="35" t="s">
        <v>42</v>
      </c>
      <c r="D66" s="49">
        <f>1453-1000</f>
        <v>453</v>
      </c>
      <c r="E66" s="35"/>
      <c r="F66" s="49"/>
    </row>
    <row r="67" spans="1:12" ht="38.25" x14ac:dyDescent="0.2">
      <c r="A67" s="111" t="s">
        <v>218</v>
      </c>
      <c r="B67" s="34" t="s">
        <v>202</v>
      </c>
      <c r="C67" s="35"/>
      <c r="D67" s="49">
        <f>D68+D70+D72</f>
        <v>116994.70000000001</v>
      </c>
      <c r="E67" s="35"/>
      <c r="F67" s="49"/>
      <c r="J67" s="11"/>
      <c r="K67" s="34"/>
      <c r="L67" s="35"/>
    </row>
    <row r="68" spans="1:12" ht="63.75" x14ac:dyDescent="0.2">
      <c r="A68" s="4" t="s">
        <v>10</v>
      </c>
      <c r="B68" s="34" t="s">
        <v>202</v>
      </c>
      <c r="C68" s="35" t="s">
        <v>11</v>
      </c>
      <c r="D68" s="49">
        <f>D69</f>
        <v>55181.3</v>
      </c>
      <c r="E68" s="35"/>
      <c r="F68" s="49"/>
      <c r="J68" s="9"/>
      <c r="K68" s="34"/>
      <c r="L68" s="35"/>
    </row>
    <row r="69" spans="1:12" x14ac:dyDescent="0.2">
      <c r="A69" s="6" t="s">
        <v>37</v>
      </c>
      <c r="B69" s="34" t="s">
        <v>202</v>
      </c>
      <c r="C69" s="35" t="s">
        <v>38</v>
      </c>
      <c r="D69" s="49">
        <f>20657.3+14259.9+28520.9-8256.8</f>
        <v>55181.3</v>
      </c>
      <c r="E69" s="35"/>
      <c r="F69" s="49"/>
      <c r="J69" s="6"/>
      <c r="K69" s="34"/>
      <c r="L69" s="35"/>
    </row>
    <row r="70" spans="1:12" ht="25.5" x14ac:dyDescent="0.2">
      <c r="A70" s="6" t="s">
        <v>17</v>
      </c>
      <c r="B70" s="34" t="s">
        <v>202</v>
      </c>
      <c r="C70" s="35" t="s">
        <v>18</v>
      </c>
      <c r="D70" s="49">
        <f>D71</f>
        <v>60773.8</v>
      </c>
      <c r="E70" s="35"/>
      <c r="F70" s="49"/>
    </row>
    <row r="71" spans="1:12" ht="25.5" x14ac:dyDescent="0.2">
      <c r="A71" s="9" t="s">
        <v>19</v>
      </c>
      <c r="B71" s="34" t="s">
        <v>202</v>
      </c>
      <c r="C71" s="35" t="s">
        <v>20</v>
      </c>
      <c r="D71" s="49">
        <f>61164.4+65.1+72-6218.1+110+5580.4</f>
        <v>60773.8</v>
      </c>
      <c r="E71" s="35"/>
      <c r="F71" s="49"/>
    </row>
    <row r="72" spans="1:12" x14ac:dyDescent="0.2">
      <c r="A72" s="11" t="s">
        <v>39</v>
      </c>
      <c r="B72" s="34" t="s">
        <v>47</v>
      </c>
      <c r="C72" s="35" t="s">
        <v>40</v>
      </c>
      <c r="D72" s="49">
        <f>D73</f>
        <v>1039.6000000000001</v>
      </c>
      <c r="E72" s="35"/>
      <c r="F72" s="49"/>
    </row>
    <row r="73" spans="1:12" x14ac:dyDescent="0.2">
      <c r="A73" s="6" t="s">
        <v>41</v>
      </c>
      <c r="B73" s="34" t="s">
        <v>47</v>
      </c>
      <c r="C73" s="35" t="s">
        <v>42</v>
      </c>
      <c r="D73" s="49">
        <f>1344.7-65.1-240</f>
        <v>1039.6000000000001</v>
      </c>
      <c r="E73" s="35"/>
      <c r="F73" s="49"/>
    </row>
    <row r="74" spans="1:12" ht="38.25" x14ac:dyDescent="0.2">
      <c r="A74" s="4" t="s">
        <v>52</v>
      </c>
      <c r="B74" s="34" t="s">
        <v>53</v>
      </c>
      <c r="C74" s="35"/>
      <c r="D74" s="69">
        <f>D75</f>
        <v>2240</v>
      </c>
      <c r="E74" s="35"/>
      <c r="F74" s="69"/>
    </row>
    <row r="75" spans="1:12" x14ac:dyDescent="0.2">
      <c r="A75" s="6" t="s">
        <v>39</v>
      </c>
      <c r="B75" s="34" t="s">
        <v>53</v>
      </c>
      <c r="C75" s="35" t="s">
        <v>40</v>
      </c>
      <c r="D75" s="49">
        <f>D76</f>
        <v>2240</v>
      </c>
      <c r="E75" s="35"/>
      <c r="F75" s="49"/>
    </row>
    <row r="76" spans="1:12" x14ac:dyDescent="0.2">
      <c r="A76" s="14" t="s">
        <v>54</v>
      </c>
      <c r="B76" s="34" t="s">
        <v>53</v>
      </c>
      <c r="C76" s="35" t="s">
        <v>55</v>
      </c>
      <c r="D76" s="49">
        <v>2240</v>
      </c>
      <c r="E76" s="35"/>
      <c r="F76" s="49"/>
    </row>
    <row r="77" spans="1:12" ht="38.25" x14ac:dyDescent="0.2">
      <c r="A77" s="13" t="s">
        <v>56</v>
      </c>
      <c r="B77" s="34" t="s">
        <v>57</v>
      </c>
      <c r="C77" s="35"/>
      <c r="D77" s="69">
        <f>D78</f>
        <v>2899.6</v>
      </c>
      <c r="E77" s="35"/>
      <c r="F77" s="69"/>
    </row>
    <row r="78" spans="1:12" ht="63.75" x14ac:dyDescent="0.2">
      <c r="A78" s="13" t="s">
        <v>10</v>
      </c>
      <c r="B78" s="34" t="s">
        <v>57</v>
      </c>
      <c r="C78" s="35" t="s">
        <v>11</v>
      </c>
      <c r="D78" s="69">
        <f>D79</f>
        <v>2899.6</v>
      </c>
      <c r="E78" s="35"/>
      <c r="F78" s="69"/>
    </row>
    <row r="79" spans="1:12" ht="15" customHeight="1" x14ac:dyDescent="0.2">
      <c r="A79" s="7" t="s">
        <v>37</v>
      </c>
      <c r="B79" s="34" t="s">
        <v>57</v>
      </c>
      <c r="C79" s="35" t="s">
        <v>38</v>
      </c>
      <c r="D79" s="49">
        <f>3333.6-434</f>
        <v>2899.6</v>
      </c>
      <c r="E79" s="35"/>
      <c r="F79" s="49"/>
    </row>
    <row r="80" spans="1:12" s="31" customFormat="1" ht="42" customHeight="1" x14ac:dyDescent="0.2">
      <c r="A80" s="132" t="s">
        <v>292</v>
      </c>
      <c r="B80" s="133" t="s">
        <v>293</v>
      </c>
      <c r="C80" s="108"/>
      <c r="D80" s="80">
        <f>D81+D83</f>
        <v>42219.199999999997</v>
      </c>
      <c r="E80" s="80"/>
      <c r="F80" s="80">
        <f t="shared" ref="E80:F80" si="1">F81+F83</f>
        <v>36450</v>
      </c>
    </row>
    <row r="81" spans="1:8" ht="15" customHeight="1" x14ac:dyDescent="0.2">
      <c r="A81" s="29" t="s">
        <v>17</v>
      </c>
      <c r="B81" s="62" t="s">
        <v>294</v>
      </c>
      <c r="C81" s="63" t="s">
        <v>18</v>
      </c>
      <c r="D81" s="86">
        <f>D82</f>
        <v>5769.2</v>
      </c>
      <c r="E81" s="35"/>
      <c r="F81" s="49"/>
    </row>
    <row r="82" spans="1:8" ht="15" customHeight="1" x14ac:dyDescent="0.2">
      <c r="A82" s="29" t="s">
        <v>19</v>
      </c>
      <c r="B82" s="62" t="s">
        <v>294</v>
      </c>
      <c r="C82" s="63" t="s">
        <v>20</v>
      </c>
      <c r="D82" s="86">
        <v>5769.2</v>
      </c>
      <c r="E82" s="35"/>
      <c r="F82" s="49"/>
    </row>
    <row r="83" spans="1:8" ht="64.5" customHeight="1" x14ac:dyDescent="0.2">
      <c r="A83" s="29" t="s">
        <v>335</v>
      </c>
      <c r="B83" s="62" t="s">
        <v>347</v>
      </c>
      <c r="C83" s="108"/>
      <c r="D83" s="86">
        <f>D84</f>
        <v>36450</v>
      </c>
      <c r="E83" s="86"/>
      <c r="F83" s="86">
        <f>F84</f>
        <v>36450</v>
      </c>
    </row>
    <row r="84" spans="1:8" ht="15" customHeight="1" x14ac:dyDescent="0.2">
      <c r="A84" s="29" t="s">
        <v>17</v>
      </c>
      <c r="B84" s="62" t="s">
        <v>347</v>
      </c>
      <c r="C84" s="63" t="s">
        <v>18</v>
      </c>
      <c r="D84" s="86">
        <f>D85</f>
        <v>36450</v>
      </c>
      <c r="E84" s="86"/>
      <c r="F84" s="86">
        <f>F85</f>
        <v>36450</v>
      </c>
    </row>
    <row r="85" spans="1:8" ht="15" customHeight="1" x14ac:dyDescent="0.2">
      <c r="A85" s="29" t="s">
        <v>19</v>
      </c>
      <c r="B85" s="62" t="s">
        <v>347</v>
      </c>
      <c r="C85" s="63" t="s">
        <v>20</v>
      </c>
      <c r="D85" s="86">
        <v>36450</v>
      </c>
      <c r="E85" s="86"/>
      <c r="F85" s="86">
        <v>36450</v>
      </c>
    </row>
    <row r="86" spans="1:8" s="31" customFormat="1" ht="43.5" customHeight="1" x14ac:dyDescent="0.2">
      <c r="A86" s="132" t="s">
        <v>281</v>
      </c>
      <c r="B86" s="39" t="s">
        <v>282</v>
      </c>
      <c r="C86" s="40"/>
      <c r="D86" s="91">
        <f>D87</f>
        <v>5897.5</v>
      </c>
      <c r="E86" s="40"/>
      <c r="F86" s="91"/>
    </row>
    <row r="87" spans="1:8" ht="15" customHeight="1" x14ac:dyDescent="0.2">
      <c r="A87" s="85" t="s">
        <v>17</v>
      </c>
      <c r="B87" s="121" t="s">
        <v>283</v>
      </c>
      <c r="C87" s="104" t="s">
        <v>18</v>
      </c>
      <c r="D87" s="86">
        <f>D88</f>
        <v>5897.5</v>
      </c>
      <c r="E87" s="35"/>
      <c r="F87" s="49"/>
    </row>
    <row r="88" spans="1:8" ht="15" customHeight="1" x14ac:dyDescent="0.2">
      <c r="A88" s="85" t="s">
        <v>19</v>
      </c>
      <c r="B88" s="121" t="s">
        <v>283</v>
      </c>
      <c r="C88" s="104" t="s">
        <v>20</v>
      </c>
      <c r="D88" s="86">
        <f>5847.5+50</f>
        <v>5897.5</v>
      </c>
      <c r="E88" s="35"/>
      <c r="F88" s="49"/>
    </row>
    <row r="89" spans="1:8" s="31" customFormat="1" ht="38.25" x14ac:dyDescent="0.2">
      <c r="A89" s="75" t="s">
        <v>231</v>
      </c>
      <c r="B89" s="39" t="s">
        <v>71</v>
      </c>
      <c r="C89" s="40"/>
      <c r="D89" s="76">
        <f>D99+D124+D179+D201+D163+D174+D93+D96+D109+D114+D119+D90</f>
        <v>1210381.1999999997</v>
      </c>
      <c r="E89" s="76">
        <f t="shared" ref="E89:F89" si="2">E99+E124+E179+E201+E163+E174+E93+E96+E109+E114+E119+E90</f>
        <v>137305.1</v>
      </c>
      <c r="F89" s="76">
        <f t="shared" si="2"/>
        <v>582097.4</v>
      </c>
      <c r="H89" s="32"/>
    </row>
    <row r="90" spans="1:8" s="31" customFormat="1" ht="51" x14ac:dyDescent="0.2">
      <c r="A90" s="51" t="s">
        <v>338</v>
      </c>
      <c r="B90" s="121" t="s">
        <v>339</v>
      </c>
      <c r="C90" s="63"/>
      <c r="D90" s="69">
        <f t="shared" ref="D90:F91" si="3">D91</f>
        <v>57501.5</v>
      </c>
      <c r="E90" s="69">
        <f t="shared" si="3"/>
        <v>56926.5</v>
      </c>
      <c r="F90" s="69">
        <f t="shared" si="3"/>
        <v>575</v>
      </c>
      <c r="H90" s="32"/>
    </row>
    <row r="91" spans="1:8" s="31" customFormat="1" ht="25.5" x14ac:dyDescent="0.2">
      <c r="A91" s="88" t="s">
        <v>73</v>
      </c>
      <c r="B91" s="121" t="s">
        <v>339</v>
      </c>
      <c r="C91" s="104" t="s">
        <v>75</v>
      </c>
      <c r="D91" s="69">
        <f t="shared" si="3"/>
        <v>57501.5</v>
      </c>
      <c r="E91" s="69">
        <f t="shared" si="3"/>
        <v>56926.5</v>
      </c>
      <c r="F91" s="69">
        <f t="shared" si="3"/>
        <v>575</v>
      </c>
      <c r="H91" s="32"/>
    </row>
    <row r="92" spans="1:8" s="31" customFormat="1" x14ac:dyDescent="0.2">
      <c r="A92" s="88" t="s">
        <v>76</v>
      </c>
      <c r="B92" s="121" t="s">
        <v>339</v>
      </c>
      <c r="C92" s="104" t="s">
        <v>77</v>
      </c>
      <c r="D92" s="69">
        <v>57501.5</v>
      </c>
      <c r="E92" s="69">
        <v>56926.5</v>
      </c>
      <c r="F92" s="69">
        <v>575</v>
      </c>
      <c r="H92" s="32"/>
    </row>
    <row r="93" spans="1:8" s="31" customFormat="1" ht="51" x14ac:dyDescent="0.2">
      <c r="A93" s="120" t="s">
        <v>229</v>
      </c>
      <c r="B93" s="121" t="s">
        <v>340</v>
      </c>
      <c r="C93" s="104"/>
      <c r="D93" s="86">
        <f>D94</f>
        <v>3048.8</v>
      </c>
      <c r="E93" s="86"/>
      <c r="F93" s="86">
        <f>F94</f>
        <v>3000</v>
      </c>
      <c r="H93" s="32"/>
    </row>
    <row r="94" spans="1:8" s="31" customFormat="1" ht="25.5" x14ac:dyDescent="0.2">
      <c r="A94" s="88" t="s">
        <v>73</v>
      </c>
      <c r="B94" s="121" t="s">
        <v>340</v>
      </c>
      <c r="C94" s="104" t="s">
        <v>75</v>
      </c>
      <c r="D94" s="86">
        <f>D95</f>
        <v>3048.8</v>
      </c>
      <c r="E94" s="86"/>
      <c r="F94" s="86">
        <f>F95</f>
        <v>3000</v>
      </c>
      <c r="H94" s="32"/>
    </row>
    <row r="95" spans="1:8" s="31" customFormat="1" x14ac:dyDescent="0.2">
      <c r="A95" s="88" t="s">
        <v>76</v>
      </c>
      <c r="B95" s="121" t="s">
        <v>340</v>
      </c>
      <c r="C95" s="104" t="s">
        <v>77</v>
      </c>
      <c r="D95" s="86">
        <v>3048.8</v>
      </c>
      <c r="E95" s="104"/>
      <c r="F95" s="86">
        <v>3000</v>
      </c>
      <c r="H95" s="32"/>
    </row>
    <row r="96" spans="1:8" s="31" customFormat="1" ht="102" x14ac:dyDescent="0.2">
      <c r="A96" s="120" t="s">
        <v>230</v>
      </c>
      <c r="B96" s="121" t="s">
        <v>341</v>
      </c>
      <c r="C96" s="104"/>
      <c r="D96" s="86">
        <f>D97</f>
        <v>4573.2</v>
      </c>
      <c r="E96" s="86"/>
      <c r="F96" s="86">
        <f>F97</f>
        <v>4500</v>
      </c>
      <c r="H96" s="32"/>
    </row>
    <row r="97" spans="1:8" s="31" customFormat="1" ht="25.5" x14ac:dyDescent="0.2">
      <c r="A97" s="88" t="s">
        <v>73</v>
      </c>
      <c r="B97" s="121" t="s">
        <v>341</v>
      </c>
      <c r="C97" s="104" t="s">
        <v>75</v>
      </c>
      <c r="D97" s="86">
        <f>D98</f>
        <v>4573.2</v>
      </c>
      <c r="E97" s="86"/>
      <c r="F97" s="86">
        <f>F98</f>
        <v>4500</v>
      </c>
      <c r="H97" s="32"/>
    </row>
    <row r="98" spans="1:8" s="31" customFormat="1" x14ac:dyDescent="0.2">
      <c r="A98" s="88" t="s">
        <v>76</v>
      </c>
      <c r="B98" s="121" t="s">
        <v>341</v>
      </c>
      <c r="C98" s="104" t="s">
        <v>77</v>
      </c>
      <c r="D98" s="86">
        <v>4573.2</v>
      </c>
      <c r="E98" s="104"/>
      <c r="F98" s="86">
        <v>4500</v>
      </c>
      <c r="H98" s="32"/>
    </row>
    <row r="99" spans="1:8" s="31" customFormat="1" ht="25.5" x14ac:dyDescent="0.2">
      <c r="A99" s="51" t="s">
        <v>72</v>
      </c>
      <c r="B99" s="52" t="s">
        <v>185</v>
      </c>
      <c r="C99" s="53"/>
      <c r="D99" s="86">
        <f>D100+D103+D106</f>
        <v>277857.59999999998</v>
      </c>
      <c r="E99" s="53"/>
      <c r="F99" s="86">
        <f>F100+F103+F106</f>
        <v>155627.9</v>
      </c>
      <c r="H99" s="32"/>
    </row>
    <row r="100" spans="1:8" s="31" customFormat="1" ht="25.5" x14ac:dyDescent="0.2">
      <c r="A100" s="51" t="s">
        <v>73</v>
      </c>
      <c r="B100" s="52" t="s">
        <v>74</v>
      </c>
      <c r="C100" s="53"/>
      <c r="D100" s="86">
        <f>D101</f>
        <v>122229.70000000001</v>
      </c>
      <c r="E100" s="53"/>
      <c r="F100" s="86">
        <f>F101</f>
        <v>0</v>
      </c>
      <c r="H100" s="32"/>
    </row>
    <row r="101" spans="1:8" s="31" customFormat="1" ht="25.5" x14ac:dyDescent="0.2">
      <c r="A101" s="51" t="s">
        <v>73</v>
      </c>
      <c r="B101" s="52" t="s">
        <v>74</v>
      </c>
      <c r="C101" s="53" t="s">
        <v>75</v>
      </c>
      <c r="D101" s="86">
        <f>D102</f>
        <v>122229.70000000001</v>
      </c>
      <c r="E101" s="53"/>
      <c r="F101" s="86">
        <f>F102</f>
        <v>0</v>
      </c>
      <c r="H101" s="32"/>
    </row>
    <row r="102" spans="1:8" s="31" customFormat="1" x14ac:dyDescent="0.2">
      <c r="A102" s="54" t="s">
        <v>76</v>
      </c>
      <c r="B102" s="52" t="s">
        <v>74</v>
      </c>
      <c r="C102" s="53" t="s">
        <v>77</v>
      </c>
      <c r="D102" s="86">
        <f>123215.6-985.9</f>
        <v>122229.70000000001</v>
      </c>
      <c r="E102" s="53"/>
      <c r="F102" s="86"/>
      <c r="H102" s="32"/>
    </row>
    <row r="103" spans="1:8" s="31" customFormat="1" ht="27" customHeight="1" x14ac:dyDescent="0.2">
      <c r="A103" s="51" t="s">
        <v>78</v>
      </c>
      <c r="B103" s="52" t="s">
        <v>79</v>
      </c>
      <c r="C103" s="53"/>
      <c r="D103" s="86">
        <f>D104</f>
        <v>152123.9</v>
      </c>
      <c r="E103" s="53"/>
      <c r="F103" s="86">
        <f>F104</f>
        <v>152123.9</v>
      </c>
      <c r="H103" s="32"/>
    </row>
    <row r="104" spans="1:8" s="31" customFormat="1" ht="25.5" x14ac:dyDescent="0.2">
      <c r="A104" s="51" t="s">
        <v>73</v>
      </c>
      <c r="B104" s="52" t="s">
        <v>79</v>
      </c>
      <c r="C104" s="53" t="s">
        <v>75</v>
      </c>
      <c r="D104" s="86">
        <f>D105</f>
        <v>152123.9</v>
      </c>
      <c r="E104" s="53"/>
      <c r="F104" s="86">
        <f>F105</f>
        <v>152123.9</v>
      </c>
      <c r="H104" s="32"/>
    </row>
    <row r="105" spans="1:8" s="31" customFormat="1" x14ac:dyDescent="0.2">
      <c r="A105" s="54" t="s">
        <v>76</v>
      </c>
      <c r="B105" s="52" t="s">
        <v>79</v>
      </c>
      <c r="C105" s="53" t="s">
        <v>77</v>
      </c>
      <c r="D105" s="86">
        <v>152123.9</v>
      </c>
      <c r="E105" s="53"/>
      <c r="F105" s="86">
        <v>152123.9</v>
      </c>
      <c r="H105" s="32"/>
    </row>
    <row r="106" spans="1:8" s="31" customFormat="1" ht="76.5" x14ac:dyDescent="0.2">
      <c r="A106" s="88" t="s">
        <v>204</v>
      </c>
      <c r="B106" s="62" t="s">
        <v>342</v>
      </c>
      <c r="C106" s="63"/>
      <c r="D106" s="49">
        <f>D107</f>
        <v>3504</v>
      </c>
      <c r="E106" s="63"/>
      <c r="F106" s="49">
        <f>F107</f>
        <v>3504</v>
      </c>
      <c r="H106" s="32"/>
    </row>
    <row r="107" spans="1:8" s="31" customFormat="1" ht="25.5" x14ac:dyDescent="0.2">
      <c r="A107" s="88" t="s">
        <v>73</v>
      </c>
      <c r="B107" s="62" t="s">
        <v>342</v>
      </c>
      <c r="C107" s="63" t="s">
        <v>75</v>
      </c>
      <c r="D107" s="49">
        <f>D108</f>
        <v>3504</v>
      </c>
      <c r="E107" s="63"/>
      <c r="F107" s="49">
        <f>F108</f>
        <v>3504</v>
      </c>
      <c r="H107" s="32"/>
    </row>
    <row r="108" spans="1:8" s="31" customFormat="1" x14ac:dyDescent="0.2">
      <c r="A108" s="88" t="s">
        <v>76</v>
      </c>
      <c r="B108" s="62" t="s">
        <v>342</v>
      </c>
      <c r="C108" s="63" t="s">
        <v>77</v>
      </c>
      <c r="D108" s="49">
        <v>3504</v>
      </c>
      <c r="E108" s="63"/>
      <c r="F108" s="49">
        <v>3504</v>
      </c>
      <c r="H108" s="32"/>
    </row>
    <row r="109" spans="1:8" s="31" customFormat="1" ht="51" x14ac:dyDescent="0.2">
      <c r="A109" s="130" t="s">
        <v>267</v>
      </c>
      <c r="B109" s="62" t="s">
        <v>269</v>
      </c>
      <c r="C109" s="63"/>
      <c r="D109" s="86">
        <f>D110+D112</f>
        <v>3961.9</v>
      </c>
      <c r="E109" s="86">
        <f>E110+E112</f>
        <v>3896.1</v>
      </c>
      <c r="F109" s="86">
        <f>F110+F112</f>
        <v>39.400000000000006</v>
      </c>
      <c r="H109" s="32"/>
    </row>
    <row r="110" spans="1:8" s="31" customFormat="1" ht="25.5" x14ac:dyDescent="0.2">
      <c r="A110" s="10" t="s">
        <v>73</v>
      </c>
      <c r="B110" s="62" t="s">
        <v>269</v>
      </c>
      <c r="C110" s="63" t="s">
        <v>75</v>
      </c>
      <c r="D110" s="86">
        <f>D111</f>
        <v>3634.8</v>
      </c>
      <c r="E110" s="86">
        <f>E111</f>
        <v>3575.5</v>
      </c>
      <c r="F110" s="86">
        <f>F111</f>
        <v>36.200000000000003</v>
      </c>
      <c r="H110" s="32"/>
    </row>
    <row r="111" spans="1:8" s="31" customFormat="1" x14ac:dyDescent="0.2">
      <c r="A111" s="18" t="s">
        <v>76</v>
      </c>
      <c r="B111" s="62" t="s">
        <v>269</v>
      </c>
      <c r="C111" s="63" t="s">
        <v>77</v>
      </c>
      <c r="D111" s="86">
        <f>2656.5+26.5-327.1+1278.9</f>
        <v>3634.8</v>
      </c>
      <c r="E111" s="86">
        <f>2630-320.6+1266.1</f>
        <v>3575.5</v>
      </c>
      <c r="F111" s="86">
        <v>36.200000000000003</v>
      </c>
      <c r="H111" s="32"/>
    </row>
    <row r="112" spans="1:8" s="31" customFormat="1" ht="25.5" x14ac:dyDescent="0.2">
      <c r="A112" s="10" t="s">
        <v>73</v>
      </c>
      <c r="B112" s="62" t="s">
        <v>269</v>
      </c>
      <c r="C112" s="63" t="s">
        <v>75</v>
      </c>
      <c r="D112" s="86">
        <f>D113</f>
        <v>327.10000000000002</v>
      </c>
      <c r="E112" s="86">
        <f>E113</f>
        <v>320.60000000000002</v>
      </c>
      <c r="F112" s="86">
        <f>F113</f>
        <v>3.2</v>
      </c>
      <c r="H112" s="32"/>
    </row>
    <row r="113" spans="1:8" s="31" customFormat="1" x14ac:dyDescent="0.2">
      <c r="A113" s="19" t="s">
        <v>152</v>
      </c>
      <c r="B113" s="62" t="s">
        <v>269</v>
      </c>
      <c r="C113" s="63" t="s">
        <v>154</v>
      </c>
      <c r="D113" s="86">
        <v>327.10000000000002</v>
      </c>
      <c r="E113" s="86">
        <v>320.60000000000002</v>
      </c>
      <c r="F113" s="86">
        <v>3.2</v>
      </c>
      <c r="H113" s="32"/>
    </row>
    <row r="114" spans="1:8" s="31" customFormat="1" ht="114.75" x14ac:dyDescent="0.2">
      <c r="A114" s="127" t="s">
        <v>268</v>
      </c>
      <c r="B114" s="62" t="s">
        <v>270</v>
      </c>
      <c r="C114" s="63"/>
      <c r="D114" s="69">
        <f>D115+D117</f>
        <v>1428.7</v>
      </c>
      <c r="E114" s="69">
        <f>E115+E117</f>
        <v>1428.7</v>
      </c>
      <c r="F114" s="86"/>
      <c r="H114" s="32"/>
    </row>
    <row r="115" spans="1:8" s="31" customFormat="1" ht="25.5" x14ac:dyDescent="0.2">
      <c r="A115" s="10" t="s">
        <v>73</v>
      </c>
      <c r="B115" s="62" t="s">
        <v>270</v>
      </c>
      <c r="C115" s="63" t="s">
        <v>75</v>
      </c>
      <c r="D115" s="69">
        <f>D116</f>
        <v>1311.5</v>
      </c>
      <c r="E115" s="69">
        <f>E116</f>
        <v>1311.5</v>
      </c>
      <c r="F115" s="76"/>
      <c r="H115" s="32"/>
    </row>
    <row r="116" spans="1:8" s="31" customFormat="1" x14ac:dyDescent="0.2">
      <c r="A116" s="18" t="s">
        <v>76</v>
      </c>
      <c r="B116" s="62" t="s">
        <v>270</v>
      </c>
      <c r="C116" s="63" t="s">
        <v>77</v>
      </c>
      <c r="D116" s="69">
        <f>820.3-117.2+608.4</f>
        <v>1311.5</v>
      </c>
      <c r="E116" s="69">
        <f>820.3-117.2+608.4</f>
        <v>1311.5</v>
      </c>
      <c r="F116" s="76"/>
      <c r="H116" s="32"/>
    </row>
    <row r="117" spans="1:8" s="31" customFormat="1" ht="25.5" x14ac:dyDescent="0.2">
      <c r="A117" s="10" t="s">
        <v>73</v>
      </c>
      <c r="B117" s="62" t="s">
        <v>270</v>
      </c>
      <c r="C117" s="63" t="s">
        <v>75</v>
      </c>
      <c r="D117" s="69">
        <f>D118</f>
        <v>117.2</v>
      </c>
      <c r="E117" s="69">
        <f>E118</f>
        <v>117.2</v>
      </c>
      <c r="F117" s="76"/>
      <c r="H117" s="32"/>
    </row>
    <row r="118" spans="1:8" s="31" customFormat="1" x14ac:dyDescent="0.2">
      <c r="A118" s="19" t="s">
        <v>152</v>
      </c>
      <c r="B118" s="62" t="s">
        <v>270</v>
      </c>
      <c r="C118" s="63" t="s">
        <v>154</v>
      </c>
      <c r="D118" s="69">
        <v>117.2</v>
      </c>
      <c r="E118" s="69">
        <v>117.2</v>
      </c>
      <c r="F118" s="76"/>
      <c r="H118" s="32"/>
    </row>
    <row r="119" spans="1:8" s="31" customFormat="1" ht="102" x14ac:dyDescent="0.2">
      <c r="A119" s="127" t="s">
        <v>261</v>
      </c>
      <c r="B119" s="121" t="s">
        <v>262</v>
      </c>
      <c r="C119" s="63"/>
      <c r="D119" s="92">
        <f>D120+D122</f>
        <v>55777.700000000004</v>
      </c>
      <c r="E119" s="92">
        <f>E120+E122</f>
        <v>55777.700000000004</v>
      </c>
      <c r="F119" s="49"/>
      <c r="H119" s="32"/>
    </row>
    <row r="120" spans="1:8" s="31" customFormat="1" ht="25.5" x14ac:dyDescent="0.2">
      <c r="A120" s="88" t="s">
        <v>73</v>
      </c>
      <c r="B120" s="121" t="s">
        <v>262</v>
      </c>
      <c r="C120" s="63" t="s">
        <v>75</v>
      </c>
      <c r="D120" s="92">
        <f>D121</f>
        <v>46403.3</v>
      </c>
      <c r="E120" s="92">
        <f>E121</f>
        <v>46403.3</v>
      </c>
      <c r="F120" s="49"/>
      <c r="H120" s="32"/>
    </row>
    <row r="121" spans="1:8" s="31" customFormat="1" x14ac:dyDescent="0.2">
      <c r="A121" s="88" t="s">
        <v>76</v>
      </c>
      <c r="B121" s="121" t="s">
        <v>262</v>
      </c>
      <c r="C121" s="63" t="s">
        <v>77</v>
      </c>
      <c r="D121" s="92">
        <f>58824.4-9374.4-3046.7</f>
        <v>46403.3</v>
      </c>
      <c r="E121" s="92">
        <f>58824.4-9374.4-3046.7</f>
        <v>46403.3</v>
      </c>
      <c r="F121" s="49"/>
      <c r="H121" s="32"/>
    </row>
    <row r="122" spans="1:8" s="31" customFormat="1" ht="25.5" x14ac:dyDescent="0.2">
      <c r="A122" s="88" t="s">
        <v>73</v>
      </c>
      <c r="B122" s="121" t="s">
        <v>262</v>
      </c>
      <c r="C122" s="63" t="s">
        <v>75</v>
      </c>
      <c r="D122" s="92">
        <f>D123</f>
        <v>9374.4</v>
      </c>
      <c r="E122" s="92">
        <f>E123</f>
        <v>9374.4</v>
      </c>
      <c r="F122" s="49"/>
      <c r="H122" s="32"/>
    </row>
    <row r="123" spans="1:8" s="31" customFormat="1" x14ac:dyDescent="0.2">
      <c r="A123" s="19" t="s">
        <v>152</v>
      </c>
      <c r="B123" s="121" t="s">
        <v>262</v>
      </c>
      <c r="C123" s="63" t="s">
        <v>154</v>
      </c>
      <c r="D123" s="92">
        <v>9374.4</v>
      </c>
      <c r="E123" s="92">
        <v>9374.4</v>
      </c>
      <c r="F123" s="49"/>
      <c r="H123" s="32"/>
    </row>
    <row r="124" spans="1:8" s="31" customFormat="1" ht="25.5" x14ac:dyDescent="0.2">
      <c r="A124" s="51" t="s">
        <v>80</v>
      </c>
      <c r="B124" s="52" t="s">
        <v>186</v>
      </c>
      <c r="C124" s="53"/>
      <c r="D124" s="86">
        <f>D125+D130+D135+D140+D153+D145+D150+D158</f>
        <v>717097.39999999991</v>
      </c>
      <c r="E124" s="86">
        <f t="shared" ref="E124:F124" si="4">E125+E130+E135+E140+E153+E145+E150+E158</f>
        <v>19276.099999999999</v>
      </c>
      <c r="F124" s="86">
        <f t="shared" si="4"/>
        <v>391243.4</v>
      </c>
      <c r="H124" s="32"/>
    </row>
    <row r="125" spans="1:8" s="31" customFormat="1" ht="25.5" x14ac:dyDescent="0.2">
      <c r="A125" s="51" t="s">
        <v>73</v>
      </c>
      <c r="B125" s="52" t="s">
        <v>81</v>
      </c>
      <c r="C125" s="53"/>
      <c r="D125" s="86">
        <f>D126+D128</f>
        <v>306577.90000000002</v>
      </c>
      <c r="E125" s="53"/>
      <c r="F125" s="86"/>
      <c r="H125" s="32"/>
    </row>
    <row r="126" spans="1:8" s="31" customFormat="1" ht="25.5" x14ac:dyDescent="0.2">
      <c r="A126" s="51" t="s">
        <v>73</v>
      </c>
      <c r="B126" s="52" t="s">
        <v>81</v>
      </c>
      <c r="C126" s="53" t="s">
        <v>75</v>
      </c>
      <c r="D126" s="86">
        <f>D127</f>
        <v>265429.5</v>
      </c>
      <c r="E126" s="53"/>
      <c r="F126" s="86"/>
      <c r="H126" s="32"/>
    </row>
    <row r="127" spans="1:8" s="31" customFormat="1" x14ac:dyDescent="0.2">
      <c r="A127" s="54" t="s">
        <v>76</v>
      </c>
      <c r="B127" s="52" t="s">
        <v>81</v>
      </c>
      <c r="C127" s="53" t="s">
        <v>77</v>
      </c>
      <c r="D127" s="86">
        <f>284279.3-9260-28400.8-3487.6+22298.6</f>
        <v>265429.5</v>
      </c>
      <c r="E127" s="53"/>
      <c r="F127" s="86"/>
      <c r="H127" s="32"/>
    </row>
    <row r="128" spans="1:8" s="31" customFormat="1" ht="25.5" x14ac:dyDescent="0.2">
      <c r="A128" s="51" t="s">
        <v>73</v>
      </c>
      <c r="B128" s="52" t="s">
        <v>81</v>
      </c>
      <c r="C128" s="53" t="s">
        <v>75</v>
      </c>
      <c r="D128" s="86">
        <f>D129</f>
        <v>41148.400000000001</v>
      </c>
      <c r="E128" s="53"/>
      <c r="F128" s="86"/>
      <c r="H128" s="32"/>
    </row>
    <row r="129" spans="1:8" s="31" customFormat="1" x14ac:dyDescent="0.2">
      <c r="A129" s="19" t="s">
        <v>152</v>
      </c>
      <c r="B129" s="52" t="s">
        <v>81</v>
      </c>
      <c r="C129" s="53" t="s">
        <v>154</v>
      </c>
      <c r="D129" s="86">
        <f>7112+2148+28400.8+3487.6</f>
        <v>41148.400000000001</v>
      </c>
      <c r="E129" s="53"/>
      <c r="F129" s="86"/>
      <c r="H129" s="32"/>
    </row>
    <row r="130" spans="1:8" s="31" customFormat="1" ht="29.25" customHeight="1" x14ac:dyDescent="0.2">
      <c r="A130" s="51" t="s">
        <v>78</v>
      </c>
      <c r="B130" s="52" t="s">
        <v>222</v>
      </c>
      <c r="C130" s="53"/>
      <c r="D130" s="86">
        <f>D131+D133</f>
        <v>365623.60000000003</v>
      </c>
      <c r="E130" s="86"/>
      <c r="F130" s="86">
        <f t="shared" ref="F130" si="5">F131+F133</f>
        <v>365623.60000000003</v>
      </c>
      <c r="H130" s="32"/>
    </row>
    <row r="131" spans="1:8" s="31" customFormat="1" ht="25.5" x14ac:dyDescent="0.2">
      <c r="A131" s="51" t="s">
        <v>73</v>
      </c>
      <c r="B131" s="52" t="s">
        <v>222</v>
      </c>
      <c r="C131" s="53" t="s">
        <v>75</v>
      </c>
      <c r="D131" s="86">
        <f>D132</f>
        <v>283723.60000000003</v>
      </c>
      <c r="E131" s="53"/>
      <c r="F131" s="86">
        <f>F132</f>
        <v>283723.60000000003</v>
      </c>
      <c r="H131" s="32"/>
    </row>
    <row r="132" spans="1:8" s="31" customFormat="1" x14ac:dyDescent="0.2">
      <c r="A132" s="54" t="s">
        <v>76</v>
      </c>
      <c r="B132" s="52" t="s">
        <v>222</v>
      </c>
      <c r="C132" s="53" t="s">
        <v>77</v>
      </c>
      <c r="D132" s="86">
        <f>361371.2-81900+4252.4</f>
        <v>283723.60000000003</v>
      </c>
      <c r="E132" s="86"/>
      <c r="F132" s="86">
        <f t="shared" ref="F132" si="6">361371.2-81900+4252.4</f>
        <v>283723.60000000003</v>
      </c>
      <c r="H132" s="32"/>
    </row>
    <row r="133" spans="1:8" s="31" customFormat="1" ht="25.5" x14ac:dyDescent="0.2">
      <c r="A133" s="51" t="s">
        <v>73</v>
      </c>
      <c r="B133" s="52" t="s">
        <v>222</v>
      </c>
      <c r="C133" s="53" t="s">
        <v>75</v>
      </c>
      <c r="D133" s="86">
        <f>D134</f>
        <v>81900</v>
      </c>
      <c r="E133" s="86"/>
      <c r="F133" s="86">
        <f t="shared" ref="F133" si="7">F134</f>
        <v>81900</v>
      </c>
      <c r="H133" s="32"/>
    </row>
    <row r="134" spans="1:8" s="31" customFormat="1" x14ac:dyDescent="0.2">
      <c r="A134" s="19" t="s">
        <v>152</v>
      </c>
      <c r="B134" s="52" t="s">
        <v>222</v>
      </c>
      <c r="C134" s="53" t="s">
        <v>154</v>
      </c>
      <c r="D134" s="86">
        <v>81900</v>
      </c>
      <c r="E134" s="86"/>
      <c r="F134" s="86">
        <v>81900</v>
      </c>
      <c r="H134" s="32"/>
    </row>
    <row r="135" spans="1:8" s="31" customFormat="1" ht="38.25" x14ac:dyDescent="0.2">
      <c r="A135" s="55" t="s">
        <v>82</v>
      </c>
      <c r="B135" s="52" t="s">
        <v>83</v>
      </c>
      <c r="C135" s="56"/>
      <c r="D135" s="86">
        <f>D136+D138</f>
        <v>7332.1</v>
      </c>
      <c r="E135" s="86"/>
      <c r="F135" s="86">
        <f t="shared" ref="F135" si="8">F136+F138</f>
        <v>7332.1</v>
      </c>
      <c r="H135" s="32"/>
    </row>
    <row r="136" spans="1:8" s="31" customFormat="1" ht="25.5" x14ac:dyDescent="0.2">
      <c r="A136" s="54" t="s">
        <v>73</v>
      </c>
      <c r="B136" s="52" t="s">
        <v>83</v>
      </c>
      <c r="C136" s="53" t="s">
        <v>75</v>
      </c>
      <c r="D136" s="86">
        <f>D137</f>
        <v>6112.3</v>
      </c>
      <c r="E136" s="53"/>
      <c r="F136" s="86">
        <f>F137</f>
        <v>6112.3</v>
      </c>
      <c r="H136" s="32"/>
    </row>
    <row r="137" spans="1:8" s="31" customFormat="1" x14ac:dyDescent="0.2">
      <c r="A137" s="54" t="s">
        <v>76</v>
      </c>
      <c r="B137" s="52" t="s">
        <v>83</v>
      </c>
      <c r="C137" s="53" t="s">
        <v>77</v>
      </c>
      <c r="D137" s="86">
        <f>7280.1-1219.8+52</f>
        <v>6112.3</v>
      </c>
      <c r="E137" s="86"/>
      <c r="F137" s="86">
        <f t="shared" ref="F137" si="9">7280.1-1219.8+52</f>
        <v>6112.3</v>
      </c>
      <c r="H137" s="32"/>
    </row>
    <row r="138" spans="1:8" s="31" customFormat="1" ht="25.5" x14ac:dyDescent="0.2">
      <c r="A138" s="54" t="s">
        <v>73</v>
      </c>
      <c r="B138" s="52" t="s">
        <v>83</v>
      </c>
      <c r="C138" s="53" t="s">
        <v>75</v>
      </c>
      <c r="D138" s="86">
        <f>D139</f>
        <v>1219.8</v>
      </c>
      <c r="E138" s="86"/>
      <c r="F138" s="86">
        <f t="shared" ref="F138" si="10">F139</f>
        <v>1219.8</v>
      </c>
      <c r="H138" s="32"/>
    </row>
    <row r="139" spans="1:8" s="31" customFormat="1" x14ac:dyDescent="0.2">
      <c r="A139" s="19" t="s">
        <v>152</v>
      </c>
      <c r="B139" s="52" t="s">
        <v>83</v>
      </c>
      <c r="C139" s="53" t="s">
        <v>154</v>
      </c>
      <c r="D139" s="86">
        <v>1219.8</v>
      </c>
      <c r="E139" s="86"/>
      <c r="F139" s="86">
        <v>1219.8</v>
      </c>
      <c r="H139" s="32"/>
    </row>
    <row r="140" spans="1:8" s="31" customFormat="1" ht="51" x14ac:dyDescent="0.2">
      <c r="A140" s="88" t="s">
        <v>213</v>
      </c>
      <c r="B140" s="52" t="s">
        <v>203</v>
      </c>
      <c r="C140" s="53"/>
      <c r="D140" s="86">
        <f>D141+D143</f>
        <v>4048.6000000000004</v>
      </c>
      <c r="E140" s="86"/>
      <c r="F140" s="86">
        <f t="shared" ref="F140" si="11">F141+F143</f>
        <v>4048.6000000000004</v>
      </c>
      <c r="H140" s="32"/>
    </row>
    <row r="141" spans="1:8" s="31" customFormat="1" ht="25.5" x14ac:dyDescent="0.2">
      <c r="A141" s="51" t="s">
        <v>73</v>
      </c>
      <c r="B141" s="52" t="s">
        <v>203</v>
      </c>
      <c r="C141" s="53" t="s">
        <v>75</v>
      </c>
      <c r="D141" s="86">
        <f>D142</f>
        <v>3423.3</v>
      </c>
      <c r="E141" s="53"/>
      <c r="F141" s="86">
        <f>F142</f>
        <v>3423.3</v>
      </c>
      <c r="H141" s="32"/>
    </row>
    <row r="142" spans="1:8" s="31" customFormat="1" x14ac:dyDescent="0.2">
      <c r="A142" s="54" t="s">
        <v>76</v>
      </c>
      <c r="B142" s="52" t="s">
        <v>203</v>
      </c>
      <c r="C142" s="53" t="s">
        <v>77</v>
      </c>
      <c r="D142" s="86">
        <f>4048.6-625.3</f>
        <v>3423.3</v>
      </c>
      <c r="E142" s="86"/>
      <c r="F142" s="86">
        <f t="shared" ref="F142" si="12">4048.6-625.3</f>
        <v>3423.3</v>
      </c>
      <c r="H142" s="32"/>
    </row>
    <row r="143" spans="1:8" s="31" customFormat="1" ht="25.5" x14ac:dyDescent="0.2">
      <c r="A143" s="51" t="s">
        <v>73</v>
      </c>
      <c r="B143" s="52" t="s">
        <v>203</v>
      </c>
      <c r="C143" s="53" t="s">
        <v>75</v>
      </c>
      <c r="D143" s="86">
        <f>D144</f>
        <v>625.29999999999995</v>
      </c>
      <c r="E143" s="86"/>
      <c r="F143" s="86">
        <f t="shared" ref="F143" si="13">F144</f>
        <v>625.29999999999995</v>
      </c>
      <c r="H143" s="32"/>
    </row>
    <row r="144" spans="1:8" s="31" customFormat="1" x14ac:dyDescent="0.2">
      <c r="A144" s="19" t="s">
        <v>152</v>
      </c>
      <c r="B144" s="52" t="s">
        <v>203</v>
      </c>
      <c r="C144" s="53" t="s">
        <v>154</v>
      </c>
      <c r="D144" s="86">
        <v>625.29999999999995</v>
      </c>
      <c r="E144" s="86"/>
      <c r="F144" s="86">
        <v>625.29999999999995</v>
      </c>
      <c r="H144" s="32"/>
    </row>
    <row r="145" spans="1:8" s="31" customFormat="1" ht="39.75" customHeight="1" x14ac:dyDescent="0.2">
      <c r="A145" s="128" t="s">
        <v>263</v>
      </c>
      <c r="B145" s="121" t="s">
        <v>264</v>
      </c>
      <c r="C145" s="63"/>
      <c r="D145" s="92">
        <f>D146+D148</f>
        <v>10492.900000000001</v>
      </c>
      <c r="E145" s="92"/>
      <c r="F145" s="92">
        <f t="shared" ref="F145" si="14">F146+F148</f>
        <v>10492.900000000001</v>
      </c>
      <c r="H145" s="32"/>
    </row>
    <row r="146" spans="1:8" s="31" customFormat="1" ht="25.5" x14ac:dyDescent="0.2">
      <c r="A146" s="88" t="s">
        <v>73</v>
      </c>
      <c r="B146" s="121" t="s">
        <v>264</v>
      </c>
      <c r="C146" s="63" t="s">
        <v>75</v>
      </c>
      <c r="D146" s="92">
        <f>D147</f>
        <v>9464.2000000000007</v>
      </c>
      <c r="E146" s="92"/>
      <c r="F146" s="92">
        <f>F147</f>
        <v>9464.2000000000007</v>
      </c>
      <c r="H146" s="32"/>
    </row>
    <row r="147" spans="1:8" s="31" customFormat="1" x14ac:dyDescent="0.2">
      <c r="A147" s="88" t="s">
        <v>76</v>
      </c>
      <c r="B147" s="121" t="s">
        <v>264</v>
      </c>
      <c r="C147" s="63" t="s">
        <v>77</v>
      </c>
      <c r="D147" s="92">
        <f>6753.5-1028.7+3739.4</f>
        <v>9464.2000000000007</v>
      </c>
      <c r="E147" s="92"/>
      <c r="F147" s="92">
        <f t="shared" ref="F147" si="15">6753.5-1028.7+3739.4</f>
        <v>9464.2000000000007</v>
      </c>
      <c r="H147" s="32"/>
    </row>
    <row r="148" spans="1:8" s="31" customFormat="1" ht="25.5" x14ac:dyDescent="0.2">
      <c r="A148" s="88" t="s">
        <v>73</v>
      </c>
      <c r="B148" s="121" t="s">
        <v>264</v>
      </c>
      <c r="C148" s="63" t="s">
        <v>75</v>
      </c>
      <c r="D148" s="92">
        <f>D149</f>
        <v>1028.7</v>
      </c>
      <c r="E148" s="92"/>
      <c r="F148" s="92">
        <f t="shared" ref="F148" si="16">F149</f>
        <v>1028.7</v>
      </c>
      <c r="H148" s="32"/>
    </row>
    <row r="149" spans="1:8" s="31" customFormat="1" x14ac:dyDescent="0.2">
      <c r="A149" s="19" t="s">
        <v>152</v>
      </c>
      <c r="B149" s="121" t="s">
        <v>264</v>
      </c>
      <c r="C149" s="63" t="s">
        <v>154</v>
      </c>
      <c r="D149" s="92">
        <v>1028.7</v>
      </c>
      <c r="E149" s="92"/>
      <c r="F149" s="92">
        <v>1028.7</v>
      </c>
      <c r="H149" s="32"/>
    </row>
    <row r="150" spans="1:8" s="31" customFormat="1" ht="63.75" x14ac:dyDescent="0.2">
      <c r="A150" s="129" t="s">
        <v>265</v>
      </c>
      <c r="B150" s="121" t="s">
        <v>266</v>
      </c>
      <c r="C150" s="63"/>
      <c r="D150" s="92">
        <f>D151</f>
        <v>537.6</v>
      </c>
      <c r="E150" s="92"/>
      <c r="F150" s="92">
        <f>F151</f>
        <v>537.6</v>
      </c>
      <c r="H150" s="32"/>
    </row>
    <row r="151" spans="1:8" s="31" customFormat="1" ht="25.5" x14ac:dyDescent="0.2">
      <c r="A151" s="88" t="s">
        <v>73</v>
      </c>
      <c r="B151" s="121" t="s">
        <v>266</v>
      </c>
      <c r="C151" s="63" t="s">
        <v>75</v>
      </c>
      <c r="D151" s="92">
        <f>D152</f>
        <v>537.6</v>
      </c>
      <c r="E151" s="92"/>
      <c r="F151" s="92">
        <f>F152</f>
        <v>537.6</v>
      </c>
      <c r="H151" s="32"/>
    </row>
    <row r="152" spans="1:8" s="31" customFormat="1" x14ac:dyDescent="0.2">
      <c r="A152" s="88" t="s">
        <v>76</v>
      </c>
      <c r="B152" s="121" t="s">
        <v>266</v>
      </c>
      <c r="C152" s="63" t="s">
        <v>77</v>
      </c>
      <c r="D152" s="92">
        <f>453.9+83.7</f>
        <v>537.6</v>
      </c>
      <c r="E152" s="92"/>
      <c r="F152" s="92">
        <f t="shared" ref="F152" si="17">453.9+83.7</f>
        <v>537.6</v>
      </c>
      <c r="H152" s="32"/>
    </row>
    <row r="153" spans="1:8" s="31" customFormat="1" ht="63.75" x14ac:dyDescent="0.2">
      <c r="A153" s="88" t="s">
        <v>205</v>
      </c>
      <c r="B153" s="62" t="s">
        <v>343</v>
      </c>
      <c r="C153" s="63"/>
      <c r="D153" s="86">
        <f>D154+D156</f>
        <v>1978.2</v>
      </c>
      <c r="E153" s="86"/>
      <c r="F153" s="86">
        <f>F154+F156</f>
        <v>1978.2</v>
      </c>
      <c r="H153" s="32"/>
    </row>
    <row r="154" spans="1:8" s="31" customFormat="1" ht="25.5" x14ac:dyDescent="0.2">
      <c r="A154" s="88" t="s">
        <v>73</v>
      </c>
      <c r="B154" s="62" t="s">
        <v>343</v>
      </c>
      <c r="C154" s="104" t="s">
        <v>75</v>
      </c>
      <c r="D154" s="86">
        <f>D155</f>
        <v>1081.7</v>
      </c>
      <c r="E154" s="104"/>
      <c r="F154" s="86">
        <f>F155</f>
        <v>1081.7</v>
      </c>
      <c r="H154" s="32"/>
    </row>
    <row r="155" spans="1:8" s="31" customFormat="1" x14ac:dyDescent="0.2">
      <c r="A155" s="88" t="s">
        <v>76</v>
      </c>
      <c r="B155" s="62" t="s">
        <v>343</v>
      </c>
      <c r="C155" s="63" t="s">
        <v>77</v>
      </c>
      <c r="D155" s="86">
        <v>1081.7</v>
      </c>
      <c r="E155" s="86"/>
      <c r="F155" s="86">
        <v>1081.7</v>
      </c>
      <c r="H155" s="32"/>
    </row>
    <row r="156" spans="1:8" s="31" customFormat="1" ht="25.5" x14ac:dyDescent="0.2">
      <c r="A156" s="88" t="s">
        <v>73</v>
      </c>
      <c r="B156" s="62" t="s">
        <v>343</v>
      </c>
      <c r="C156" s="104" t="s">
        <v>75</v>
      </c>
      <c r="D156" s="86">
        <f>D157</f>
        <v>896.5</v>
      </c>
      <c r="E156" s="86"/>
      <c r="F156" s="86">
        <f>F157</f>
        <v>896.5</v>
      </c>
      <c r="H156" s="32"/>
    </row>
    <row r="157" spans="1:8" s="31" customFormat="1" ht="14.25" customHeight="1" x14ac:dyDescent="0.2">
      <c r="A157" s="19" t="s">
        <v>152</v>
      </c>
      <c r="B157" s="62" t="s">
        <v>343</v>
      </c>
      <c r="C157" s="63" t="s">
        <v>154</v>
      </c>
      <c r="D157" s="86">
        <v>896.5</v>
      </c>
      <c r="E157" s="86"/>
      <c r="F157" s="86">
        <v>896.5</v>
      </c>
      <c r="H157" s="32"/>
    </row>
    <row r="158" spans="1:8" s="31" customFormat="1" ht="54.75" customHeight="1" x14ac:dyDescent="0.2">
      <c r="A158" s="142" t="s">
        <v>345</v>
      </c>
      <c r="B158" s="133" t="s">
        <v>344</v>
      </c>
      <c r="C158" s="113"/>
      <c r="D158" s="86">
        <f>D159+D161</f>
        <v>20506.5</v>
      </c>
      <c r="E158" s="86">
        <v>19276.099999999999</v>
      </c>
      <c r="F158" s="86">
        <v>1230.4000000000001</v>
      </c>
      <c r="H158" s="32"/>
    </row>
    <row r="159" spans="1:8" s="31" customFormat="1" ht="14.25" customHeight="1" x14ac:dyDescent="0.2">
      <c r="A159" s="143" t="s">
        <v>73</v>
      </c>
      <c r="B159" s="121" t="s">
        <v>344</v>
      </c>
      <c r="C159" s="63" t="s">
        <v>75</v>
      </c>
      <c r="D159" s="86">
        <f>D160</f>
        <v>12952.2</v>
      </c>
      <c r="E159" s="86"/>
      <c r="F159" s="86"/>
      <c r="H159" s="32"/>
    </row>
    <row r="160" spans="1:8" s="31" customFormat="1" ht="14.25" customHeight="1" x14ac:dyDescent="0.2">
      <c r="A160" s="143" t="s">
        <v>76</v>
      </c>
      <c r="B160" s="121" t="s">
        <v>344</v>
      </c>
      <c r="C160" s="63" t="s">
        <v>77</v>
      </c>
      <c r="D160" s="86">
        <v>12952.2</v>
      </c>
      <c r="E160" s="86"/>
      <c r="F160" s="86"/>
      <c r="H160" s="32"/>
    </row>
    <row r="161" spans="1:8" s="31" customFormat="1" ht="14.25" customHeight="1" x14ac:dyDescent="0.2">
      <c r="A161" s="143" t="s">
        <v>73</v>
      </c>
      <c r="B161" s="121" t="s">
        <v>344</v>
      </c>
      <c r="C161" s="63" t="s">
        <v>75</v>
      </c>
      <c r="D161" s="86">
        <f>D162</f>
        <v>7554.3</v>
      </c>
      <c r="E161" s="86"/>
      <c r="F161" s="86"/>
      <c r="H161" s="32"/>
    </row>
    <row r="162" spans="1:8" s="31" customFormat="1" ht="14.25" customHeight="1" x14ac:dyDescent="0.2">
      <c r="A162" s="143" t="s">
        <v>76</v>
      </c>
      <c r="B162" s="121" t="s">
        <v>344</v>
      </c>
      <c r="C162" s="63" t="s">
        <v>154</v>
      </c>
      <c r="D162" s="86">
        <v>7554.3</v>
      </c>
      <c r="E162" s="86"/>
      <c r="F162" s="86"/>
      <c r="H162" s="32"/>
    </row>
    <row r="163" spans="1:8" ht="25.5" x14ac:dyDescent="0.2">
      <c r="A163" s="57" t="s">
        <v>162</v>
      </c>
      <c r="B163" s="34" t="s">
        <v>167</v>
      </c>
      <c r="C163" s="35"/>
      <c r="D163" s="49">
        <f>D164+D170+D172</f>
        <v>30524.3</v>
      </c>
      <c r="E163" s="35"/>
      <c r="F163" s="49"/>
    </row>
    <row r="164" spans="1:8" ht="38.25" x14ac:dyDescent="0.2">
      <c r="A164" s="57" t="s">
        <v>163</v>
      </c>
      <c r="B164" s="34" t="s">
        <v>168</v>
      </c>
      <c r="C164" s="59"/>
      <c r="D164" s="92">
        <f>D165+D169</f>
        <v>8135.1</v>
      </c>
      <c r="E164" s="59"/>
      <c r="F164" s="92"/>
    </row>
    <row r="165" spans="1:8" x14ac:dyDescent="0.2">
      <c r="A165" s="60" t="s">
        <v>76</v>
      </c>
      <c r="B165" s="34" t="s">
        <v>168</v>
      </c>
      <c r="C165" s="59" t="s">
        <v>75</v>
      </c>
      <c r="D165" s="92">
        <f>D166+D167+D168</f>
        <v>8135.1</v>
      </c>
      <c r="E165" s="59"/>
      <c r="F165" s="92"/>
    </row>
    <row r="166" spans="1:8" ht="25.5" x14ac:dyDescent="0.2">
      <c r="A166" s="60" t="s">
        <v>164</v>
      </c>
      <c r="B166" s="34" t="s">
        <v>168</v>
      </c>
      <c r="C166" s="59" t="s">
        <v>77</v>
      </c>
      <c r="D166" s="92">
        <v>8135.1</v>
      </c>
      <c r="E166" s="59"/>
      <c r="F166" s="92"/>
    </row>
    <row r="167" spans="1:8" ht="25.5" hidden="1" x14ac:dyDescent="0.2">
      <c r="A167" s="60" t="s">
        <v>187</v>
      </c>
      <c r="B167" s="34" t="s">
        <v>168</v>
      </c>
      <c r="C167" s="59" t="s">
        <v>154</v>
      </c>
      <c r="D167" s="92"/>
      <c r="E167" s="59"/>
      <c r="F167" s="92"/>
    </row>
    <row r="168" spans="1:8" ht="38.25" hidden="1" x14ac:dyDescent="0.2">
      <c r="A168" s="60" t="s">
        <v>165</v>
      </c>
      <c r="B168" s="34" t="s">
        <v>168</v>
      </c>
      <c r="C168" s="59" t="s">
        <v>170</v>
      </c>
      <c r="D168" s="92"/>
      <c r="E168" s="59"/>
      <c r="F168" s="92"/>
    </row>
    <row r="169" spans="1:8" ht="51" hidden="1" x14ac:dyDescent="0.2">
      <c r="A169" s="60" t="s">
        <v>166</v>
      </c>
      <c r="B169" s="34" t="s">
        <v>168</v>
      </c>
      <c r="C169" s="59" t="s">
        <v>109</v>
      </c>
      <c r="D169" s="92"/>
      <c r="E169" s="59"/>
      <c r="F169" s="92"/>
    </row>
    <row r="170" spans="1:8" ht="25.5" x14ac:dyDescent="0.2">
      <c r="A170" s="57" t="s">
        <v>73</v>
      </c>
      <c r="B170" s="34" t="s">
        <v>169</v>
      </c>
      <c r="C170" s="59" t="s">
        <v>75</v>
      </c>
      <c r="D170" s="92">
        <f>D171</f>
        <v>7479.9</v>
      </c>
      <c r="E170" s="59"/>
      <c r="F170" s="92"/>
    </row>
    <row r="171" spans="1:8" ht="19.5" customHeight="1" x14ac:dyDescent="0.2">
      <c r="A171" s="61" t="s">
        <v>76</v>
      </c>
      <c r="B171" s="34" t="s">
        <v>169</v>
      </c>
      <c r="C171" s="59" t="s">
        <v>77</v>
      </c>
      <c r="D171" s="92">
        <f>8861.8-1381.9</f>
        <v>7479.9</v>
      </c>
      <c r="E171" s="59"/>
      <c r="F171" s="92"/>
    </row>
    <row r="172" spans="1:8" ht="24" customHeight="1" x14ac:dyDescent="0.2">
      <c r="A172" s="57" t="s">
        <v>73</v>
      </c>
      <c r="B172" s="34" t="s">
        <v>85</v>
      </c>
      <c r="C172" s="59" t="s">
        <v>75</v>
      </c>
      <c r="D172" s="92">
        <f>D173</f>
        <v>14909.3</v>
      </c>
      <c r="E172" s="59"/>
      <c r="F172" s="92"/>
    </row>
    <row r="173" spans="1:8" ht="17.25" customHeight="1" x14ac:dyDescent="0.2">
      <c r="A173" s="61" t="s">
        <v>76</v>
      </c>
      <c r="B173" s="34" t="s">
        <v>85</v>
      </c>
      <c r="C173" s="59" t="s">
        <v>77</v>
      </c>
      <c r="D173" s="92">
        <f>15884.4+315.9-1291</f>
        <v>14909.3</v>
      </c>
      <c r="E173" s="59"/>
      <c r="F173" s="92"/>
    </row>
    <row r="174" spans="1:8" ht="25.5" x14ac:dyDescent="0.2">
      <c r="A174" s="29" t="s">
        <v>136</v>
      </c>
      <c r="B174" s="62" t="s">
        <v>135</v>
      </c>
      <c r="C174" s="63"/>
      <c r="D174" s="92">
        <f>D175+D177</f>
        <v>5173.1000000000004</v>
      </c>
      <c r="E174" s="63"/>
      <c r="F174" s="92">
        <f>F175+F177</f>
        <v>4823.1000000000004</v>
      </c>
    </row>
    <row r="175" spans="1:8" ht="25.5" x14ac:dyDescent="0.2">
      <c r="A175" s="23" t="s">
        <v>73</v>
      </c>
      <c r="B175" s="62" t="s">
        <v>155</v>
      </c>
      <c r="C175" s="63" t="s">
        <v>75</v>
      </c>
      <c r="D175" s="92">
        <f>D176</f>
        <v>350</v>
      </c>
      <c r="E175" s="63"/>
      <c r="F175" s="92"/>
    </row>
    <row r="176" spans="1:8" x14ac:dyDescent="0.2">
      <c r="A176" s="64" t="s">
        <v>76</v>
      </c>
      <c r="B176" s="62" t="s">
        <v>155</v>
      </c>
      <c r="C176" s="63" t="s">
        <v>77</v>
      </c>
      <c r="D176" s="92">
        <v>350</v>
      </c>
      <c r="E176" s="63"/>
      <c r="F176" s="92"/>
    </row>
    <row r="177" spans="1:8" ht="25.5" x14ac:dyDescent="0.2">
      <c r="A177" s="23" t="s">
        <v>73</v>
      </c>
      <c r="B177" s="62" t="s">
        <v>206</v>
      </c>
      <c r="C177" s="63" t="s">
        <v>75</v>
      </c>
      <c r="D177" s="92">
        <f>D178</f>
        <v>4823.1000000000004</v>
      </c>
      <c r="E177" s="63"/>
      <c r="F177" s="92">
        <f>F178</f>
        <v>4823.1000000000004</v>
      </c>
    </row>
    <row r="178" spans="1:8" x14ac:dyDescent="0.2">
      <c r="A178" s="64" t="s">
        <v>76</v>
      </c>
      <c r="B178" s="62" t="s">
        <v>206</v>
      </c>
      <c r="C178" s="63" t="s">
        <v>77</v>
      </c>
      <c r="D178" s="92">
        <v>4823.1000000000004</v>
      </c>
      <c r="E178" s="63"/>
      <c r="F178" s="92">
        <v>4823.1000000000004</v>
      </c>
    </row>
    <row r="179" spans="1:8" ht="38.25" x14ac:dyDescent="0.2">
      <c r="A179" s="57" t="s">
        <v>171</v>
      </c>
      <c r="B179" s="34" t="s">
        <v>188</v>
      </c>
      <c r="C179" s="53"/>
      <c r="D179" s="86">
        <f>D180+D183+D186+D195+D198</f>
        <v>36123.599999999999</v>
      </c>
      <c r="E179" s="53"/>
      <c r="F179" s="86">
        <f>F180+F183+F186+F195+F198</f>
        <v>20913.600000000002</v>
      </c>
    </row>
    <row r="180" spans="1:8" ht="30.75" customHeight="1" x14ac:dyDescent="0.2">
      <c r="A180" s="58" t="s">
        <v>93</v>
      </c>
      <c r="B180" s="41" t="s">
        <v>172</v>
      </c>
      <c r="C180" s="102"/>
      <c r="D180" s="86">
        <f>D182</f>
        <v>4828.5</v>
      </c>
      <c r="E180" s="102"/>
      <c r="F180" s="86">
        <f>F182</f>
        <v>4828.5</v>
      </c>
    </row>
    <row r="181" spans="1:8" ht="63.75" x14ac:dyDescent="0.2">
      <c r="A181" s="58" t="s">
        <v>10</v>
      </c>
      <c r="B181" s="41" t="s">
        <v>172</v>
      </c>
      <c r="C181" s="53" t="s">
        <v>11</v>
      </c>
      <c r="D181" s="86">
        <f>D182</f>
        <v>4828.5</v>
      </c>
      <c r="E181" s="53"/>
      <c r="F181" s="86">
        <f>F182</f>
        <v>4828.5</v>
      </c>
    </row>
    <row r="182" spans="1:8" ht="25.5" x14ac:dyDescent="0.2">
      <c r="A182" s="58" t="s">
        <v>12</v>
      </c>
      <c r="B182" s="41" t="s">
        <v>172</v>
      </c>
      <c r="C182" s="53" t="s">
        <v>16</v>
      </c>
      <c r="D182" s="86">
        <v>4828.5</v>
      </c>
      <c r="E182" s="53"/>
      <c r="F182" s="86">
        <v>4828.5</v>
      </c>
    </row>
    <row r="183" spans="1:8" ht="38.25" x14ac:dyDescent="0.2">
      <c r="A183" s="57" t="s">
        <v>171</v>
      </c>
      <c r="B183" s="41" t="s">
        <v>173</v>
      </c>
      <c r="C183" s="53"/>
      <c r="D183" s="86">
        <f>D184</f>
        <v>2503.9</v>
      </c>
      <c r="E183" s="53"/>
      <c r="F183" s="86"/>
    </row>
    <row r="184" spans="1:8" x14ac:dyDescent="0.2">
      <c r="A184" s="57" t="s">
        <v>14</v>
      </c>
      <c r="B184" s="41" t="s">
        <v>173</v>
      </c>
      <c r="C184" s="53" t="s">
        <v>11</v>
      </c>
      <c r="D184" s="86">
        <f>D185</f>
        <v>2503.9</v>
      </c>
      <c r="E184" s="53"/>
      <c r="F184" s="86"/>
    </row>
    <row r="185" spans="1:8" ht="25.5" x14ac:dyDescent="0.2">
      <c r="A185" s="58" t="s">
        <v>12</v>
      </c>
      <c r="B185" s="41" t="s">
        <v>173</v>
      </c>
      <c r="C185" s="53" t="s">
        <v>16</v>
      </c>
      <c r="D185" s="86">
        <f>2878.5-374.6</f>
        <v>2503.9</v>
      </c>
      <c r="E185" s="53"/>
      <c r="F185" s="86"/>
    </row>
    <row r="186" spans="1:8" ht="51" x14ac:dyDescent="0.2">
      <c r="A186" s="57" t="s">
        <v>92</v>
      </c>
      <c r="B186" s="34" t="s">
        <v>174</v>
      </c>
      <c r="C186" s="53"/>
      <c r="D186" s="86">
        <f>D187+D189+D191</f>
        <v>12706.1</v>
      </c>
      <c r="E186" s="53"/>
      <c r="F186" s="86"/>
    </row>
    <row r="187" spans="1:8" s="31" customFormat="1" ht="63.75" x14ac:dyDescent="0.2">
      <c r="A187" s="58" t="s">
        <v>10</v>
      </c>
      <c r="B187" s="34" t="s">
        <v>174</v>
      </c>
      <c r="C187" s="53" t="s">
        <v>11</v>
      </c>
      <c r="D187" s="86">
        <f>D188</f>
        <v>2593.6</v>
      </c>
      <c r="E187" s="53"/>
      <c r="F187" s="86"/>
      <c r="H187" s="32"/>
    </row>
    <row r="188" spans="1:8" x14ac:dyDescent="0.2">
      <c r="A188" s="60" t="s">
        <v>37</v>
      </c>
      <c r="B188" s="34" t="s">
        <v>174</v>
      </c>
      <c r="C188" s="53" t="s">
        <v>38</v>
      </c>
      <c r="D188" s="86">
        <f>2981.6-388</f>
        <v>2593.6</v>
      </c>
      <c r="E188" s="53"/>
      <c r="F188" s="86"/>
    </row>
    <row r="189" spans="1:8" ht="25.5" x14ac:dyDescent="0.2">
      <c r="A189" s="58" t="s">
        <v>17</v>
      </c>
      <c r="B189" s="34" t="s">
        <v>174</v>
      </c>
      <c r="C189" s="53" t="s">
        <v>18</v>
      </c>
      <c r="D189" s="86">
        <f>D190</f>
        <v>10044.5</v>
      </c>
      <c r="E189" s="53"/>
      <c r="F189" s="86"/>
    </row>
    <row r="190" spans="1:8" ht="25.5" x14ac:dyDescent="0.2">
      <c r="A190" s="60" t="s">
        <v>19</v>
      </c>
      <c r="B190" s="34" t="s">
        <v>174</v>
      </c>
      <c r="C190" s="53" t="s">
        <v>20</v>
      </c>
      <c r="D190" s="86">
        <f>8434.9+1609.6</f>
        <v>10044.5</v>
      </c>
      <c r="E190" s="53"/>
      <c r="F190" s="86"/>
    </row>
    <row r="191" spans="1:8" x14ac:dyDescent="0.2">
      <c r="A191" s="65" t="s">
        <v>39</v>
      </c>
      <c r="B191" s="34" t="s">
        <v>174</v>
      </c>
      <c r="C191" s="53" t="s">
        <v>40</v>
      </c>
      <c r="D191" s="86">
        <f>D192</f>
        <v>68</v>
      </c>
      <c r="E191" s="53"/>
      <c r="F191" s="86"/>
    </row>
    <row r="192" spans="1:8" ht="17.45" customHeight="1" x14ac:dyDescent="0.2">
      <c r="A192" s="60" t="s">
        <v>41</v>
      </c>
      <c r="B192" s="34" t="s">
        <v>174</v>
      </c>
      <c r="C192" s="53" t="s">
        <v>42</v>
      </c>
      <c r="D192" s="86">
        <v>68</v>
      </c>
      <c r="E192" s="53"/>
      <c r="F192" s="86"/>
    </row>
    <row r="193" spans="1:8" ht="7.5" hidden="1" customHeight="1" x14ac:dyDescent="0.2">
      <c r="A193" s="58" t="s">
        <v>110</v>
      </c>
      <c r="B193" s="41" t="s">
        <v>94</v>
      </c>
      <c r="C193" s="35" t="s">
        <v>40</v>
      </c>
      <c r="D193" s="49">
        <f>D194</f>
        <v>0</v>
      </c>
      <c r="E193" s="35"/>
      <c r="F193" s="49">
        <f>F194</f>
        <v>0</v>
      </c>
    </row>
    <row r="194" spans="1:8" ht="15.6" hidden="1" customHeight="1" x14ac:dyDescent="0.2">
      <c r="A194" s="65" t="s">
        <v>104</v>
      </c>
      <c r="B194" s="41" t="s">
        <v>94</v>
      </c>
      <c r="C194" s="35" t="s">
        <v>42</v>
      </c>
      <c r="D194" s="49">
        <v>0</v>
      </c>
      <c r="E194" s="35"/>
      <c r="F194" s="49">
        <v>0</v>
      </c>
    </row>
    <row r="195" spans="1:8" ht="13.5" customHeight="1" x14ac:dyDescent="0.2">
      <c r="A195" s="77" t="s">
        <v>110</v>
      </c>
      <c r="B195" s="39" t="s">
        <v>175</v>
      </c>
      <c r="C195" s="40"/>
      <c r="D195" s="137">
        <f>D196</f>
        <v>15883.9</v>
      </c>
      <c r="E195" s="40"/>
      <c r="F195" s="137">
        <f>F196</f>
        <v>15883.9</v>
      </c>
    </row>
    <row r="196" spans="1:8" ht="19.5" customHeight="1" x14ac:dyDescent="0.2">
      <c r="A196" s="65" t="s">
        <v>104</v>
      </c>
      <c r="B196" s="34" t="s">
        <v>175</v>
      </c>
      <c r="C196" s="35" t="s">
        <v>105</v>
      </c>
      <c r="D196" s="93">
        <f>D197</f>
        <v>15883.9</v>
      </c>
      <c r="E196" s="35"/>
      <c r="F196" s="93">
        <f>F197</f>
        <v>15883.9</v>
      </c>
    </row>
    <row r="197" spans="1:8" ht="25.5" x14ac:dyDescent="0.2">
      <c r="A197" s="58" t="s">
        <v>103</v>
      </c>
      <c r="B197" s="34" t="s">
        <v>175</v>
      </c>
      <c r="C197" s="35" t="s">
        <v>176</v>
      </c>
      <c r="D197" s="93">
        <v>15883.9</v>
      </c>
      <c r="E197" s="35"/>
      <c r="F197" s="93">
        <v>15883.9</v>
      </c>
    </row>
    <row r="198" spans="1:8" ht="38.25" x14ac:dyDescent="0.2">
      <c r="A198" s="77" t="s">
        <v>111</v>
      </c>
      <c r="B198" s="39" t="s">
        <v>177</v>
      </c>
      <c r="C198" s="135"/>
      <c r="D198" s="136">
        <f>D199</f>
        <v>201.2</v>
      </c>
      <c r="E198" s="135"/>
      <c r="F198" s="136">
        <f>F199</f>
        <v>201.2</v>
      </c>
    </row>
    <row r="199" spans="1:8" x14ac:dyDescent="0.2">
      <c r="A199" s="65" t="s">
        <v>104</v>
      </c>
      <c r="B199" s="34" t="s">
        <v>177</v>
      </c>
      <c r="C199" s="35" t="s">
        <v>105</v>
      </c>
      <c r="D199" s="93">
        <f>D200</f>
        <v>201.2</v>
      </c>
      <c r="E199" s="35"/>
      <c r="F199" s="93">
        <f>F200</f>
        <v>201.2</v>
      </c>
    </row>
    <row r="200" spans="1:8" ht="25.5" x14ac:dyDescent="0.2">
      <c r="A200" s="58" t="s">
        <v>103</v>
      </c>
      <c r="B200" s="34" t="s">
        <v>177</v>
      </c>
      <c r="C200" s="35" t="s">
        <v>106</v>
      </c>
      <c r="D200" s="93">
        <v>201.2</v>
      </c>
      <c r="E200" s="35"/>
      <c r="F200" s="93">
        <v>201.2</v>
      </c>
    </row>
    <row r="201" spans="1:8" ht="41.25" customHeight="1" x14ac:dyDescent="0.2">
      <c r="A201" s="57" t="s">
        <v>178</v>
      </c>
      <c r="B201" s="34" t="s">
        <v>189</v>
      </c>
      <c r="C201" s="35"/>
      <c r="D201" s="93">
        <f>D202+D209</f>
        <v>17313.400000000001</v>
      </c>
      <c r="E201" s="35"/>
      <c r="F201" s="93">
        <f>F202+F209</f>
        <v>1375</v>
      </c>
    </row>
    <row r="202" spans="1:8" s="31" customFormat="1" ht="39" customHeight="1" x14ac:dyDescent="0.2">
      <c r="A202" s="82" t="s">
        <v>190</v>
      </c>
      <c r="B202" s="34" t="s">
        <v>179</v>
      </c>
      <c r="C202" s="53"/>
      <c r="D202" s="86">
        <f>D203+D205</f>
        <v>15938.4</v>
      </c>
      <c r="E202" s="53"/>
      <c r="F202" s="86"/>
      <c r="H202" s="32"/>
    </row>
    <row r="203" spans="1:8" ht="63.75" x14ac:dyDescent="0.2">
      <c r="A203" s="58" t="s">
        <v>10</v>
      </c>
      <c r="B203" s="34" t="s">
        <v>179</v>
      </c>
      <c r="C203" s="53" t="s">
        <v>11</v>
      </c>
      <c r="D203" s="86">
        <f>D204</f>
        <v>15052.3</v>
      </c>
      <c r="E203" s="53"/>
      <c r="F203" s="86"/>
    </row>
    <row r="204" spans="1:8" x14ac:dyDescent="0.2">
      <c r="A204" s="60" t="s">
        <v>37</v>
      </c>
      <c r="B204" s="34" t="s">
        <v>179</v>
      </c>
      <c r="C204" s="53" t="s">
        <v>38</v>
      </c>
      <c r="D204" s="86">
        <f>14011.8+3292.7-428.5-1823.7</f>
        <v>15052.3</v>
      </c>
      <c r="E204" s="53"/>
      <c r="F204" s="86"/>
    </row>
    <row r="205" spans="1:8" ht="25.5" x14ac:dyDescent="0.2">
      <c r="A205" s="58" t="s">
        <v>17</v>
      </c>
      <c r="B205" s="34" t="s">
        <v>179</v>
      </c>
      <c r="C205" s="53" t="s">
        <v>18</v>
      </c>
      <c r="D205" s="86">
        <f>D206</f>
        <v>886.0999999999998</v>
      </c>
      <c r="E205" s="53"/>
      <c r="F205" s="86"/>
    </row>
    <row r="206" spans="1:8" ht="25.5" x14ac:dyDescent="0.2">
      <c r="A206" s="60" t="s">
        <v>19</v>
      </c>
      <c r="B206" s="34" t="s">
        <v>179</v>
      </c>
      <c r="C206" s="53" t="s">
        <v>20</v>
      </c>
      <c r="D206" s="86">
        <f>496.5+680.2+618.5-7.3-72+240+350-129.8+10.2-1339.8+39.6</f>
        <v>886.0999999999998</v>
      </c>
      <c r="E206" s="53"/>
      <c r="F206" s="86"/>
    </row>
    <row r="207" spans="1:8" hidden="1" x14ac:dyDescent="0.2">
      <c r="A207" s="65" t="s">
        <v>39</v>
      </c>
      <c r="B207" s="34" t="s">
        <v>179</v>
      </c>
      <c r="C207" s="53" t="s">
        <v>40</v>
      </c>
      <c r="D207" s="86">
        <f>D208</f>
        <v>0</v>
      </c>
      <c r="E207" s="53"/>
      <c r="F207" s="86">
        <f>F208</f>
        <v>0</v>
      </c>
    </row>
    <row r="208" spans="1:8" hidden="1" x14ac:dyDescent="0.2">
      <c r="A208" s="60" t="s">
        <v>41</v>
      </c>
      <c r="B208" s="34" t="s">
        <v>179</v>
      </c>
      <c r="C208" s="53" t="s">
        <v>42</v>
      </c>
      <c r="D208" s="86"/>
      <c r="E208" s="53"/>
      <c r="F208" s="86"/>
    </row>
    <row r="209" spans="1:8" ht="63.75" x14ac:dyDescent="0.2">
      <c r="A209" s="29" t="s">
        <v>112</v>
      </c>
      <c r="B209" s="66" t="s">
        <v>180</v>
      </c>
      <c r="C209" s="63"/>
      <c r="D209" s="86">
        <f>D210</f>
        <v>1375</v>
      </c>
      <c r="E209" s="86"/>
      <c r="F209" s="86">
        <f t="shared" ref="F209" si="18">F210</f>
        <v>1375</v>
      </c>
    </row>
    <row r="210" spans="1:8" ht="16.5" customHeight="1" x14ac:dyDescent="0.2">
      <c r="A210" s="67" t="s">
        <v>104</v>
      </c>
      <c r="B210" s="66" t="s">
        <v>180</v>
      </c>
      <c r="C210" s="63" t="s">
        <v>105</v>
      </c>
      <c r="D210" s="86">
        <f>D211</f>
        <v>1375</v>
      </c>
      <c r="E210" s="63"/>
      <c r="F210" s="86">
        <f>F211</f>
        <v>1375</v>
      </c>
    </row>
    <row r="211" spans="1:8" ht="14.25" customHeight="1" x14ac:dyDescent="0.2">
      <c r="A211" s="27" t="s">
        <v>103</v>
      </c>
      <c r="B211" s="66" t="s">
        <v>180</v>
      </c>
      <c r="C211" s="63" t="s">
        <v>106</v>
      </c>
      <c r="D211" s="86">
        <v>1375</v>
      </c>
      <c r="E211" s="63"/>
      <c r="F211" s="86">
        <v>1375</v>
      </c>
    </row>
    <row r="212" spans="1:8" s="31" customFormat="1" ht="39.75" customHeight="1" x14ac:dyDescent="0.2">
      <c r="A212" s="83" t="s">
        <v>226</v>
      </c>
      <c r="B212" s="70" t="s">
        <v>51</v>
      </c>
      <c r="C212" s="63"/>
      <c r="D212" s="81">
        <f>D213</f>
        <v>165.7</v>
      </c>
      <c r="E212" s="63"/>
      <c r="F212" s="81"/>
      <c r="H212" s="32"/>
    </row>
    <row r="213" spans="1:8" x14ac:dyDescent="0.2">
      <c r="A213" s="4" t="s">
        <v>131</v>
      </c>
      <c r="B213" s="62" t="s">
        <v>132</v>
      </c>
      <c r="C213" s="63"/>
      <c r="D213" s="69">
        <f>D214</f>
        <v>165.7</v>
      </c>
      <c r="E213" s="63"/>
      <c r="F213" s="69"/>
    </row>
    <row r="214" spans="1:8" x14ac:dyDescent="0.2">
      <c r="A214" s="6" t="s">
        <v>76</v>
      </c>
      <c r="B214" s="62" t="s">
        <v>156</v>
      </c>
      <c r="C214" s="63" t="s">
        <v>75</v>
      </c>
      <c r="D214" s="49">
        <f>D215</f>
        <v>165.7</v>
      </c>
      <c r="E214" s="63"/>
      <c r="F214" s="49"/>
    </row>
    <row r="215" spans="1:8" x14ac:dyDescent="0.2">
      <c r="A215" s="6" t="s">
        <v>84</v>
      </c>
      <c r="B215" s="62" t="s">
        <v>156</v>
      </c>
      <c r="C215" s="63" t="s">
        <v>77</v>
      </c>
      <c r="D215" s="68">
        <f>164+1.7</f>
        <v>165.7</v>
      </c>
      <c r="E215" s="63"/>
      <c r="F215" s="68"/>
    </row>
    <row r="216" spans="1:8" s="31" customFormat="1" ht="38.25" x14ac:dyDescent="0.2">
      <c r="A216" s="74" t="s">
        <v>276</v>
      </c>
      <c r="B216" s="39" t="s">
        <v>99</v>
      </c>
      <c r="C216" s="40"/>
      <c r="D216" s="76">
        <f>D217+D229+D232+D220+D223+D226</f>
        <v>84600.1</v>
      </c>
      <c r="E216" s="76">
        <f t="shared" ref="E216:F216" si="19">E217+E229+E232+E220+E223+E226</f>
        <v>19189.7</v>
      </c>
      <c r="F216" s="76">
        <f t="shared" si="19"/>
        <v>222.8</v>
      </c>
      <c r="H216" s="32"/>
    </row>
    <row r="217" spans="1:8" s="31" customFormat="1" ht="25.5" x14ac:dyDescent="0.2">
      <c r="A217" s="105" t="s">
        <v>277</v>
      </c>
      <c r="B217" s="39" t="s">
        <v>191</v>
      </c>
      <c r="C217" s="40"/>
      <c r="D217" s="76">
        <f>D218</f>
        <v>865</v>
      </c>
      <c r="E217" s="40"/>
      <c r="F217" s="76"/>
      <c r="H217" s="32"/>
    </row>
    <row r="218" spans="1:8" ht="25.5" x14ac:dyDescent="0.2">
      <c r="A218" s="9" t="s">
        <v>17</v>
      </c>
      <c r="B218" s="34" t="s">
        <v>100</v>
      </c>
      <c r="C218" s="35" t="s">
        <v>18</v>
      </c>
      <c r="D218" s="49">
        <f>D219</f>
        <v>865</v>
      </c>
      <c r="E218" s="35"/>
      <c r="F218" s="49"/>
    </row>
    <row r="219" spans="1:8" ht="25.5" x14ac:dyDescent="0.2">
      <c r="A219" s="19" t="s">
        <v>19</v>
      </c>
      <c r="B219" s="34" t="s">
        <v>100</v>
      </c>
      <c r="C219" s="35" t="s">
        <v>20</v>
      </c>
      <c r="D219" s="49">
        <f>1477.2-521.5+225-315.7</f>
        <v>865</v>
      </c>
      <c r="E219" s="35"/>
      <c r="F219" s="49"/>
    </row>
    <row r="220" spans="1:8" ht="38.25" x14ac:dyDescent="0.2">
      <c r="A220" s="84" t="s">
        <v>327</v>
      </c>
      <c r="B220" s="121" t="s">
        <v>323</v>
      </c>
      <c r="C220" s="104"/>
      <c r="D220" s="86">
        <f>D221</f>
        <v>583.5</v>
      </c>
      <c r="E220" s="86">
        <f t="shared" ref="E220:F220" si="20">E221</f>
        <v>539.70000000000005</v>
      </c>
      <c r="F220" s="86">
        <f t="shared" si="20"/>
        <v>34.4</v>
      </c>
    </row>
    <row r="221" spans="1:8" ht="25.5" x14ac:dyDescent="0.2">
      <c r="A221" s="57" t="s">
        <v>73</v>
      </c>
      <c r="B221" s="121" t="s">
        <v>323</v>
      </c>
      <c r="C221" s="104" t="s">
        <v>75</v>
      </c>
      <c r="D221" s="86">
        <f>D222</f>
        <v>583.5</v>
      </c>
      <c r="E221" s="86">
        <f t="shared" ref="E221:F221" si="21">E222</f>
        <v>539.70000000000005</v>
      </c>
      <c r="F221" s="86">
        <f t="shared" si="21"/>
        <v>34.4</v>
      </c>
    </row>
    <row r="222" spans="1:8" x14ac:dyDescent="0.2">
      <c r="A222" s="60" t="s">
        <v>76</v>
      </c>
      <c r="B222" s="121" t="s">
        <v>323</v>
      </c>
      <c r="C222" s="104" t="s">
        <v>77</v>
      </c>
      <c r="D222" s="86">
        <v>583.5</v>
      </c>
      <c r="E222" s="86">
        <v>539.70000000000005</v>
      </c>
      <c r="F222" s="86">
        <v>34.4</v>
      </c>
    </row>
    <row r="223" spans="1:8" x14ac:dyDescent="0.2">
      <c r="A223" s="84" t="s">
        <v>328</v>
      </c>
      <c r="B223" s="121" t="s">
        <v>324</v>
      </c>
      <c r="C223" s="104"/>
      <c r="D223" s="86">
        <f>D224</f>
        <v>15243.9</v>
      </c>
      <c r="E223" s="86">
        <f t="shared" ref="E223:F223" si="22">E224</f>
        <v>14850</v>
      </c>
      <c r="F223" s="86">
        <f t="shared" si="22"/>
        <v>150</v>
      </c>
    </row>
    <row r="224" spans="1:8" ht="25.5" x14ac:dyDescent="0.2">
      <c r="A224" s="57" t="s">
        <v>73</v>
      </c>
      <c r="B224" s="121" t="s">
        <v>324</v>
      </c>
      <c r="C224" s="104" t="s">
        <v>75</v>
      </c>
      <c r="D224" s="86">
        <f>D225</f>
        <v>15243.9</v>
      </c>
      <c r="E224" s="86">
        <f t="shared" ref="E224:F224" si="23">E225</f>
        <v>14850</v>
      </c>
      <c r="F224" s="86">
        <f t="shared" si="23"/>
        <v>150</v>
      </c>
    </row>
    <row r="225" spans="1:8" x14ac:dyDescent="0.2">
      <c r="A225" s="60" t="s">
        <v>76</v>
      </c>
      <c r="B225" s="121" t="s">
        <v>324</v>
      </c>
      <c r="C225" s="104" t="s">
        <v>77</v>
      </c>
      <c r="D225" s="86">
        <v>15243.9</v>
      </c>
      <c r="E225" s="86">
        <v>14850</v>
      </c>
      <c r="F225" s="49">
        <v>150</v>
      </c>
    </row>
    <row r="226" spans="1:8" ht="38.25" x14ac:dyDescent="0.2">
      <c r="A226" s="84" t="s">
        <v>329</v>
      </c>
      <c r="B226" s="121" t="s">
        <v>325</v>
      </c>
      <c r="C226" s="104"/>
      <c r="D226" s="86">
        <f>D227</f>
        <v>3900.8</v>
      </c>
      <c r="E226" s="86">
        <f t="shared" ref="E226:F226" si="24">E227</f>
        <v>3800</v>
      </c>
      <c r="F226" s="86">
        <f t="shared" si="24"/>
        <v>38.4</v>
      </c>
    </row>
    <row r="227" spans="1:8" ht="25.5" x14ac:dyDescent="0.2">
      <c r="A227" s="57" t="s">
        <v>73</v>
      </c>
      <c r="B227" s="121" t="s">
        <v>325</v>
      </c>
      <c r="C227" s="104" t="s">
        <v>75</v>
      </c>
      <c r="D227" s="86">
        <f>D228</f>
        <v>3900.8</v>
      </c>
      <c r="E227" s="86">
        <f t="shared" ref="E227:F227" si="25">E228</f>
        <v>3800</v>
      </c>
      <c r="F227" s="86">
        <f t="shared" si="25"/>
        <v>38.4</v>
      </c>
    </row>
    <row r="228" spans="1:8" x14ac:dyDescent="0.2">
      <c r="A228" s="60" t="s">
        <v>76</v>
      </c>
      <c r="B228" s="121" t="s">
        <v>325</v>
      </c>
      <c r="C228" s="104" t="s">
        <v>77</v>
      </c>
      <c r="D228" s="86">
        <v>3900.8</v>
      </c>
      <c r="E228" s="86">
        <v>3800</v>
      </c>
      <c r="F228" s="86">
        <v>38.4</v>
      </c>
    </row>
    <row r="229" spans="1:8" ht="38.25" x14ac:dyDescent="0.2">
      <c r="A229" s="83" t="s">
        <v>278</v>
      </c>
      <c r="B229" s="39" t="s">
        <v>192</v>
      </c>
      <c r="C229" s="35"/>
      <c r="D229" s="91">
        <f>D230</f>
        <v>150</v>
      </c>
      <c r="E229" s="35"/>
      <c r="F229" s="49"/>
    </row>
    <row r="230" spans="1:8" ht="25.5" x14ac:dyDescent="0.2">
      <c r="A230" s="85" t="s">
        <v>17</v>
      </c>
      <c r="B230" s="34" t="s">
        <v>193</v>
      </c>
      <c r="C230" s="35" t="s">
        <v>18</v>
      </c>
      <c r="D230" s="49">
        <f>D231</f>
        <v>150</v>
      </c>
      <c r="E230" s="35"/>
      <c r="F230" s="49"/>
    </row>
    <row r="231" spans="1:8" ht="25.5" x14ac:dyDescent="0.2">
      <c r="A231" s="84" t="s">
        <v>19</v>
      </c>
      <c r="B231" s="34" t="s">
        <v>193</v>
      </c>
      <c r="C231" s="35" t="s">
        <v>20</v>
      </c>
      <c r="D231" s="49">
        <v>150</v>
      </c>
      <c r="E231" s="35"/>
      <c r="F231" s="49"/>
    </row>
    <row r="232" spans="1:8" ht="41.25" customHeight="1" x14ac:dyDescent="0.2">
      <c r="A232" s="83" t="s">
        <v>279</v>
      </c>
      <c r="B232" s="39" t="s">
        <v>194</v>
      </c>
      <c r="C232" s="35"/>
      <c r="D232" s="91">
        <f>D233+D235+D237</f>
        <v>63856.9</v>
      </c>
      <c r="E232" s="35"/>
      <c r="F232" s="49"/>
    </row>
    <row r="233" spans="1:8" ht="25.5" x14ac:dyDescent="0.2">
      <c r="A233" s="57" t="s">
        <v>73</v>
      </c>
      <c r="B233" s="34" t="s">
        <v>195</v>
      </c>
      <c r="C233" s="59" t="s">
        <v>75</v>
      </c>
      <c r="D233" s="94">
        <f>D234</f>
        <v>12016.9</v>
      </c>
      <c r="E233" s="59"/>
      <c r="F233" s="94"/>
    </row>
    <row r="234" spans="1:8" x14ac:dyDescent="0.2">
      <c r="A234" s="60" t="s">
        <v>76</v>
      </c>
      <c r="B234" s="34" t="s">
        <v>195</v>
      </c>
      <c r="C234" s="59" t="s">
        <v>77</v>
      </c>
      <c r="D234" s="94">
        <f>12902.1-885.2</f>
        <v>12016.9</v>
      </c>
      <c r="E234" s="59"/>
      <c r="F234" s="94"/>
    </row>
    <row r="235" spans="1:8" ht="25.5" x14ac:dyDescent="0.2">
      <c r="A235" s="57" t="s">
        <v>73</v>
      </c>
      <c r="B235" s="34" t="s">
        <v>196</v>
      </c>
      <c r="C235" s="35" t="s">
        <v>75</v>
      </c>
      <c r="D235" s="93">
        <f>D236</f>
        <v>28835.9</v>
      </c>
      <c r="E235" s="35"/>
      <c r="F235" s="93"/>
    </row>
    <row r="236" spans="1:8" x14ac:dyDescent="0.2">
      <c r="A236" s="60" t="s">
        <v>76</v>
      </c>
      <c r="B236" s="34" t="s">
        <v>196</v>
      </c>
      <c r="C236" s="35" t="s">
        <v>77</v>
      </c>
      <c r="D236" s="93">
        <f>32979.5-4143.6</f>
        <v>28835.9</v>
      </c>
      <c r="E236" s="35"/>
      <c r="F236" s="93"/>
    </row>
    <row r="237" spans="1:8" ht="25.5" x14ac:dyDescent="0.2">
      <c r="A237" s="57" t="s">
        <v>73</v>
      </c>
      <c r="B237" s="34" t="s">
        <v>197</v>
      </c>
      <c r="C237" s="35" t="s">
        <v>75</v>
      </c>
      <c r="D237" s="93">
        <f>D238</f>
        <v>23004.1</v>
      </c>
      <c r="E237" s="35"/>
      <c r="F237" s="93"/>
    </row>
    <row r="238" spans="1:8" x14ac:dyDescent="0.2">
      <c r="A238" s="60" t="s">
        <v>76</v>
      </c>
      <c r="B238" s="34" t="s">
        <v>197</v>
      </c>
      <c r="C238" s="35" t="s">
        <v>77</v>
      </c>
      <c r="D238" s="93">
        <f>25246-2241.9</f>
        <v>23004.1</v>
      </c>
      <c r="E238" s="35"/>
      <c r="F238" s="93"/>
    </row>
    <row r="239" spans="1:8" s="31" customFormat="1" ht="51" hidden="1" x14ac:dyDescent="0.2">
      <c r="A239" s="17" t="s">
        <v>140</v>
      </c>
      <c r="B239" s="39" t="s">
        <v>86</v>
      </c>
      <c r="C239" s="40"/>
      <c r="D239" s="91">
        <f>D240</f>
        <v>0</v>
      </c>
      <c r="E239" s="40"/>
      <c r="F239" s="91"/>
      <c r="H239" s="32"/>
    </row>
    <row r="240" spans="1:8" s="30" customFormat="1" hidden="1" x14ac:dyDescent="0.2">
      <c r="A240" s="10" t="s">
        <v>131</v>
      </c>
      <c r="B240" s="34" t="s">
        <v>133</v>
      </c>
      <c r="C240" s="35"/>
      <c r="D240" s="49">
        <f>D242+D245+D248</f>
        <v>0</v>
      </c>
      <c r="E240" s="35"/>
      <c r="F240" s="49"/>
    </row>
    <row r="241" spans="1:6" s="30" customFormat="1" hidden="1" x14ac:dyDescent="0.2">
      <c r="A241" s="4" t="s">
        <v>88</v>
      </c>
      <c r="B241" s="34" t="s">
        <v>87</v>
      </c>
      <c r="C241" s="35"/>
      <c r="D241" s="49">
        <f>D242</f>
        <v>0</v>
      </c>
      <c r="E241" s="35"/>
      <c r="F241" s="49"/>
    </row>
    <row r="242" spans="1:6" ht="25.5" hidden="1" x14ac:dyDescent="0.2">
      <c r="A242" s="4" t="s">
        <v>73</v>
      </c>
      <c r="B242" s="34" t="s">
        <v>87</v>
      </c>
      <c r="C242" s="35" t="s">
        <v>75</v>
      </c>
      <c r="D242" s="68">
        <f>D243</f>
        <v>0</v>
      </c>
      <c r="E242" s="35"/>
      <c r="F242" s="68"/>
    </row>
    <row r="243" spans="1:6" hidden="1" x14ac:dyDescent="0.2">
      <c r="A243" s="6" t="s">
        <v>76</v>
      </c>
      <c r="B243" s="34" t="s">
        <v>87</v>
      </c>
      <c r="C243" s="35" t="s">
        <v>77</v>
      </c>
      <c r="D243" s="68"/>
      <c r="E243" s="35"/>
      <c r="F243" s="68"/>
    </row>
    <row r="244" spans="1:6" hidden="1" x14ac:dyDescent="0.2">
      <c r="A244" s="5" t="s">
        <v>95</v>
      </c>
      <c r="B244" s="34" t="s">
        <v>96</v>
      </c>
      <c r="C244" s="35"/>
      <c r="D244" s="68">
        <f>D245</f>
        <v>0</v>
      </c>
      <c r="E244" s="35"/>
      <c r="F244" s="68"/>
    </row>
    <row r="245" spans="1:6" ht="25.5" hidden="1" x14ac:dyDescent="0.2">
      <c r="A245" s="10" t="s">
        <v>73</v>
      </c>
      <c r="B245" s="34" t="s">
        <v>96</v>
      </c>
      <c r="C245" s="35" t="s">
        <v>75</v>
      </c>
      <c r="D245" s="69">
        <f>D246</f>
        <v>0</v>
      </c>
      <c r="E245" s="35"/>
      <c r="F245" s="69"/>
    </row>
    <row r="246" spans="1:6" hidden="1" x14ac:dyDescent="0.2">
      <c r="A246" s="18" t="s">
        <v>76</v>
      </c>
      <c r="B246" s="34" t="s">
        <v>96</v>
      </c>
      <c r="C246" s="35" t="s">
        <v>77</v>
      </c>
      <c r="D246" s="49"/>
      <c r="E246" s="35"/>
      <c r="F246" s="49"/>
    </row>
    <row r="247" spans="1:6" hidden="1" x14ac:dyDescent="0.2">
      <c r="A247" s="4" t="s">
        <v>97</v>
      </c>
      <c r="B247" s="34" t="s">
        <v>98</v>
      </c>
      <c r="C247" s="35"/>
      <c r="D247" s="49">
        <f>D248</f>
        <v>0</v>
      </c>
      <c r="E247" s="35"/>
      <c r="F247" s="49"/>
    </row>
    <row r="248" spans="1:6" ht="25.5" hidden="1" x14ac:dyDescent="0.2">
      <c r="A248" s="10" t="s">
        <v>73</v>
      </c>
      <c r="B248" s="34" t="s">
        <v>98</v>
      </c>
      <c r="C248" s="35" t="s">
        <v>75</v>
      </c>
      <c r="D248" s="69">
        <f>D249</f>
        <v>0</v>
      </c>
      <c r="E248" s="35"/>
      <c r="F248" s="69"/>
    </row>
    <row r="249" spans="1:6" hidden="1" x14ac:dyDescent="0.2">
      <c r="A249" s="6" t="s">
        <v>76</v>
      </c>
      <c r="B249" s="34" t="s">
        <v>98</v>
      </c>
      <c r="C249" s="35" t="s">
        <v>77</v>
      </c>
      <c r="D249" s="49"/>
      <c r="E249" s="35"/>
      <c r="F249" s="49"/>
    </row>
    <row r="250" spans="1:6" s="31" customFormat="1" ht="38.25" hidden="1" x14ac:dyDescent="0.2">
      <c r="A250" s="17" t="s">
        <v>113</v>
      </c>
      <c r="B250" s="39" t="s">
        <v>67</v>
      </c>
      <c r="C250" s="40"/>
      <c r="D250" s="76">
        <f>D251</f>
        <v>0</v>
      </c>
      <c r="E250" s="40"/>
      <c r="F250" s="76"/>
    </row>
    <row r="251" spans="1:6" ht="25.5" hidden="1" x14ac:dyDescent="0.2">
      <c r="A251" s="9" t="s">
        <v>17</v>
      </c>
      <c r="B251" s="34" t="s">
        <v>114</v>
      </c>
      <c r="C251" s="35" t="s">
        <v>18</v>
      </c>
      <c r="D251" s="49">
        <f>D252</f>
        <v>0</v>
      </c>
      <c r="E251" s="35"/>
      <c r="F251" s="49"/>
    </row>
    <row r="252" spans="1:6" ht="25.5" hidden="1" x14ac:dyDescent="0.2">
      <c r="A252" s="19" t="s">
        <v>19</v>
      </c>
      <c r="B252" s="34" t="s">
        <v>114</v>
      </c>
      <c r="C252" s="35" t="s">
        <v>20</v>
      </c>
      <c r="D252" s="49">
        <v>0</v>
      </c>
      <c r="E252" s="35"/>
      <c r="F252" s="49"/>
    </row>
    <row r="253" spans="1:6" s="31" customFormat="1" ht="51" x14ac:dyDescent="0.2">
      <c r="A253" s="132" t="s">
        <v>307</v>
      </c>
      <c r="B253" s="133" t="s">
        <v>86</v>
      </c>
      <c r="C253" s="108"/>
      <c r="D253" s="80">
        <f>D254</f>
        <v>736</v>
      </c>
      <c r="E253" s="40"/>
      <c r="F253" s="91"/>
    </row>
    <row r="254" spans="1:6" ht="25.5" x14ac:dyDescent="0.2">
      <c r="A254" s="85" t="s">
        <v>17</v>
      </c>
      <c r="B254" s="121" t="s">
        <v>308</v>
      </c>
      <c r="C254" s="104" t="s">
        <v>18</v>
      </c>
      <c r="D254" s="86">
        <f>D255</f>
        <v>736</v>
      </c>
      <c r="E254" s="35"/>
      <c r="F254" s="49"/>
    </row>
    <row r="255" spans="1:6" ht="25.5" x14ac:dyDescent="0.2">
      <c r="A255" s="85" t="s">
        <v>19</v>
      </c>
      <c r="B255" s="121" t="s">
        <v>308</v>
      </c>
      <c r="C255" s="104" t="s">
        <v>20</v>
      </c>
      <c r="D255" s="86">
        <v>736</v>
      </c>
      <c r="E255" s="35"/>
      <c r="F255" s="49"/>
    </row>
    <row r="256" spans="1:6" ht="51" x14ac:dyDescent="0.2">
      <c r="A256" s="83" t="s">
        <v>223</v>
      </c>
      <c r="B256" s="39" t="s">
        <v>67</v>
      </c>
      <c r="C256" s="35"/>
      <c r="D256" s="91">
        <f>D257</f>
        <v>320</v>
      </c>
      <c r="E256" s="35"/>
      <c r="F256" s="91"/>
    </row>
    <row r="257" spans="1:8" ht="25.5" x14ac:dyDescent="0.2">
      <c r="A257" s="9" t="s">
        <v>17</v>
      </c>
      <c r="B257" s="34" t="s">
        <v>114</v>
      </c>
      <c r="C257" s="35" t="s">
        <v>18</v>
      </c>
      <c r="D257" s="49">
        <f>D258</f>
        <v>320</v>
      </c>
      <c r="E257" s="35"/>
      <c r="F257" s="49"/>
    </row>
    <row r="258" spans="1:8" ht="25.5" x14ac:dyDescent="0.2">
      <c r="A258" s="19" t="s">
        <v>19</v>
      </c>
      <c r="B258" s="34" t="s">
        <v>114</v>
      </c>
      <c r="C258" s="35" t="s">
        <v>20</v>
      </c>
      <c r="D258" s="49">
        <v>320</v>
      </c>
      <c r="E258" s="35"/>
      <c r="F258" s="49"/>
    </row>
    <row r="259" spans="1:8" s="31" customFormat="1" ht="51" x14ac:dyDescent="0.2">
      <c r="A259" s="132" t="s">
        <v>299</v>
      </c>
      <c r="B259" s="133" t="s">
        <v>300</v>
      </c>
      <c r="C259" s="108"/>
      <c r="D259" s="80">
        <f>D260</f>
        <v>50</v>
      </c>
      <c r="E259" s="40"/>
      <c r="F259" s="91"/>
    </row>
    <row r="260" spans="1:8" ht="25.5" x14ac:dyDescent="0.2">
      <c r="A260" s="29" t="s">
        <v>17</v>
      </c>
      <c r="B260" s="62" t="s">
        <v>301</v>
      </c>
      <c r="C260" s="63" t="s">
        <v>18</v>
      </c>
      <c r="D260" s="86">
        <f>D261</f>
        <v>50</v>
      </c>
      <c r="E260" s="35"/>
      <c r="F260" s="49"/>
    </row>
    <row r="261" spans="1:8" ht="25.5" x14ac:dyDescent="0.2">
      <c r="A261" s="29" t="s">
        <v>19</v>
      </c>
      <c r="B261" s="62" t="s">
        <v>301</v>
      </c>
      <c r="C261" s="63" t="s">
        <v>20</v>
      </c>
      <c r="D261" s="86">
        <v>50</v>
      </c>
      <c r="E261" s="35"/>
      <c r="F261" s="49"/>
    </row>
    <row r="262" spans="1:8" s="31" customFormat="1" ht="47.25" customHeight="1" x14ac:dyDescent="0.2">
      <c r="A262" s="110" t="s">
        <v>214</v>
      </c>
      <c r="B262" s="39" t="s">
        <v>89</v>
      </c>
      <c r="C262" s="42"/>
      <c r="D262" s="91">
        <f>D263+D265</f>
        <v>45792.6</v>
      </c>
      <c r="E262" s="91">
        <f t="shared" ref="E262:F262" si="26">E263+E265</f>
        <v>41596.9</v>
      </c>
      <c r="F262" s="91">
        <f t="shared" si="26"/>
        <v>2655.2</v>
      </c>
      <c r="H262" s="32"/>
    </row>
    <row r="263" spans="1:8" ht="25.5" x14ac:dyDescent="0.2">
      <c r="A263" s="9" t="s">
        <v>17</v>
      </c>
      <c r="B263" s="34" t="s">
        <v>90</v>
      </c>
      <c r="C263" s="43" t="s">
        <v>18</v>
      </c>
      <c r="D263" s="49">
        <f>D264</f>
        <v>821</v>
      </c>
      <c r="E263" s="43"/>
      <c r="F263" s="49"/>
    </row>
    <row r="264" spans="1:8" ht="25.5" x14ac:dyDescent="0.2">
      <c r="A264" s="19" t="s">
        <v>19</v>
      </c>
      <c r="B264" s="34" t="s">
        <v>90</v>
      </c>
      <c r="C264" s="43" t="s">
        <v>20</v>
      </c>
      <c r="D264" s="49">
        <v>821</v>
      </c>
      <c r="E264" s="43"/>
      <c r="F264" s="49"/>
    </row>
    <row r="265" spans="1:8" ht="25.5" x14ac:dyDescent="0.2">
      <c r="A265" s="124" t="s">
        <v>326</v>
      </c>
      <c r="B265" s="62" t="s">
        <v>322</v>
      </c>
      <c r="C265" s="63"/>
      <c r="D265" s="49">
        <f>D266</f>
        <v>44971.6</v>
      </c>
      <c r="E265" s="49" t="str">
        <f t="shared" ref="E265:F265" si="27">E266</f>
        <v>41596,9</v>
      </c>
      <c r="F265" s="49">
        <f t="shared" si="27"/>
        <v>2655.2</v>
      </c>
    </row>
    <row r="266" spans="1:8" ht="25.5" x14ac:dyDescent="0.2">
      <c r="A266" s="57" t="s">
        <v>73</v>
      </c>
      <c r="B266" s="62" t="s">
        <v>322</v>
      </c>
      <c r="C266" s="59" t="s">
        <v>75</v>
      </c>
      <c r="D266" s="49">
        <f>D267</f>
        <v>44971.6</v>
      </c>
      <c r="E266" s="49" t="str">
        <f t="shared" ref="E266:F266" si="28">E267</f>
        <v>41596,9</v>
      </c>
      <c r="F266" s="49">
        <f t="shared" si="28"/>
        <v>2655.2</v>
      </c>
    </row>
    <row r="267" spans="1:8" x14ac:dyDescent="0.2">
      <c r="A267" s="61" t="s">
        <v>76</v>
      </c>
      <c r="B267" s="62" t="s">
        <v>322</v>
      </c>
      <c r="C267" s="59" t="s">
        <v>77</v>
      </c>
      <c r="D267" s="49">
        <v>44971.6</v>
      </c>
      <c r="E267" s="144" t="s">
        <v>346</v>
      </c>
      <c r="F267" s="49">
        <v>2655.2</v>
      </c>
    </row>
    <row r="268" spans="1:8" ht="33.75" customHeight="1" x14ac:dyDescent="0.2">
      <c r="A268" s="16" t="s">
        <v>215</v>
      </c>
      <c r="B268" s="39" t="s">
        <v>65</v>
      </c>
      <c r="C268" s="40"/>
      <c r="D268" s="91">
        <f>D269</f>
        <v>112</v>
      </c>
      <c r="E268" s="40"/>
      <c r="F268" s="91"/>
      <c r="H268" s="33"/>
    </row>
    <row r="269" spans="1:8" ht="23.25" customHeight="1" x14ac:dyDescent="0.2">
      <c r="A269" s="9" t="s">
        <v>17</v>
      </c>
      <c r="B269" s="34" t="s">
        <v>220</v>
      </c>
      <c r="C269" s="35" t="s">
        <v>18</v>
      </c>
      <c r="D269" s="95">
        <f>D270</f>
        <v>112</v>
      </c>
      <c r="E269" s="35"/>
      <c r="F269" s="95"/>
    </row>
    <row r="270" spans="1:8" ht="27.75" customHeight="1" x14ac:dyDescent="0.2">
      <c r="A270" s="9" t="s">
        <v>19</v>
      </c>
      <c r="B270" s="34" t="s">
        <v>220</v>
      </c>
      <c r="C270" s="35" t="s">
        <v>20</v>
      </c>
      <c r="D270" s="49">
        <v>112</v>
      </c>
      <c r="E270" s="35"/>
      <c r="F270" s="49"/>
    </row>
    <row r="271" spans="1:8" s="31" customFormat="1" ht="58.5" customHeight="1" x14ac:dyDescent="0.2">
      <c r="A271" s="132" t="s">
        <v>286</v>
      </c>
      <c r="B271" s="133" t="s">
        <v>287</v>
      </c>
      <c r="C271" s="108"/>
      <c r="D271" s="80">
        <f>D272</f>
        <v>1463.5</v>
      </c>
      <c r="E271" s="40"/>
      <c r="F271" s="91"/>
    </row>
    <row r="272" spans="1:8" ht="27.75" customHeight="1" x14ac:dyDescent="0.2">
      <c r="A272" s="85" t="s">
        <v>17</v>
      </c>
      <c r="B272" s="121" t="s">
        <v>288</v>
      </c>
      <c r="C272" s="104" t="s">
        <v>18</v>
      </c>
      <c r="D272" s="86">
        <f>D273</f>
        <v>1463.5</v>
      </c>
      <c r="E272" s="35"/>
      <c r="F272" s="49"/>
    </row>
    <row r="273" spans="1:8" ht="27.75" customHeight="1" x14ac:dyDescent="0.2">
      <c r="A273" s="85" t="s">
        <v>19</v>
      </c>
      <c r="B273" s="121" t="s">
        <v>288</v>
      </c>
      <c r="C273" s="104" t="s">
        <v>20</v>
      </c>
      <c r="D273" s="86">
        <v>1463.5</v>
      </c>
      <c r="E273" s="35"/>
      <c r="F273" s="49"/>
    </row>
    <row r="274" spans="1:8" ht="41.25" customHeight="1" x14ac:dyDescent="0.2">
      <c r="A274" s="73" t="s">
        <v>284</v>
      </c>
      <c r="B274" s="39" t="s">
        <v>137</v>
      </c>
      <c r="C274" s="42"/>
      <c r="D274" s="91">
        <f>D275</f>
        <v>1891.4</v>
      </c>
      <c r="E274" s="42"/>
      <c r="F274" s="91"/>
    </row>
    <row r="275" spans="1:8" ht="25.5" x14ac:dyDescent="0.2">
      <c r="A275" s="55" t="s">
        <v>17</v>
      </c>
      <c r="B275" s="52" t="s">
        <v>184</v>
      </c>
      <c r="C275" s="53" t="s">
        <v>18</v>
      </c>
      <c r="D275" s="86">
        <f>D276</f>
        <v>1891.4</v>
      </c>
      <c r="E275" s="53"/>
      <c r="F275" s="86"/>
    </row>
    <row r="276" spans="1:8" ht="25.5" x14ac:dyDescent="0.2">
      <c r="A276" s="55" t="s">
        <v>19</v>
      </c>
      <c r="B276" s="52" t="s">
        <v>184</v>
      </c>
      <c r="C276" s="53" t="s">
        <v>20</v>
      </c>
      <c r="D276" s="86">
        <f>1947-55.6</f>
        <v>1891.4</v>
      </c>
      <c r="E276" s="53"/>
      <c r="F276" s="86"/>
    </row>
    <row r="277" spans="1:8" ht="38.25" x14ac:dyDescent="0.2">
      <c r="A277" s="73" t="s">
        <v>232</v>
      </c>
      <c r="B277" s="39" t="s">
        <v>138</v>
      </c>
      <c r="C277" s="42"/>
      <c r="D277" s="91">
        <f>D278</f>
        <v>306</v>
      </c>
      <c r="E277" s="42"/>
      <c r="F277" s="91"/>
    </row>
    <row r="278" spans="1:8" ht="34.5" customHeight="1" x14ac:dyDescent="0.2">
      <c r="A278" s="55" t="s">
        <v>17</v>
      </c>
      <c r="B278" s="34" t="s">
        <v>139</v>
      </c>
      <c r="C278" s="43" t="s">
        <v>18</v>
      </c>
      <c r="D278" s="49">
        <f t="shared" ref="D278" si="29">D279</f>
        <v>306</v>
      </c>
      <c r="E278" s="43"/>
      <c r="F278" s="49"/>
    </row>
    <row r="279" spans="1:8" ht="25.5" customHeight="1" x14ac:dyDescent="0.2">
      <c r="A279" s="55" t="s">
        <v>19</v>
      </c>
      <c r="B279" s="34" t="s">
        <v>139</v>
      </c>
      <c r="C279" s="43" t="s">
        <v>20</v>
      </c>
      <c r="D279" s="49">
        <v>306</v>
      </c>
      <c r="E279" s="43"/>
      <c r="F279" s="49"/>
    </row>
    <row r="280" spans="1:8" ht="36.75" customHeight="1" x14ac:dyDescent="0.2">
      <c r="A280" s="83" t="s">
        <v>224</v>
      </c>
      <c r="B280" s="39" t="s">
        <v>147</v>
      </c>
      <c r="C280" s="43"/>
      <c r="D280" s="91">
        <f>D281</f>
        <v>200</v>
      </c>
      <c r="E280" s="43"/>
      <c r="F280" s="91"/>
      <c r="H280" s="33"/>
    </row>
    <row r="281" spans="1:8" ht="25.5" x14ac:dyDescent="0.2">
      <c r="A281" s="9" t="s">
        <v>17</v>
      </c>
      <c r="B281" s="34" t="s">
        <v>148</v>
      </c>
      <c r="C281" s="43" t="s">
        <v>18</v>
      </c>
      <c r="D281" s="49">
        <f>D282</f>
        <v>200</v>
      </c>
      <c r="E281" s="43"/>
      <c r="F281" s="49"/>
    </row>
    <row r="282" spans="1:8" ht="25.5" x14ac:dyDescent="0.2">
      <c r="A282" s="19" t="s">
        <v>19</v>
      </c>
      <c r="B282" s="41" t="s">
        <v>148</v>
      </c>
      <c r="C282" s="43" t="s">
        <v>20</v>
      </c>
      <c r="D282" s="49">
        <v>200</v>
      </c>
      <c r="E282" s="43"/>
      <c r="F282" s="49"/>
    </row>
    <row r="283" spans="1:8" ht="38.25" hidden="1" x14ac:dyDescent="0.2">
      <c r="A283" s="20" t="s">
        <v>141</v>
      </c>
      <c r="B283" s="39" t="s">
        <v>142</v>
      </c>
      <c r="C283" s="43"/>
      <c r="D283" s="49">
        <f>D284</f>
        <v>0</v>
      </c>
      <c r="E283" s="43"/>
      <c r="F283" s="49">
        <f>F284</f>
        <v>0</v>
      </c>
    </row>
    <row r="284" spans="1:8" ht="25.5" hidden="1" x14ac:dyDescent="0.2">
      <c r="A284" s="9" t="s">
        <v>17</v>
      </c>
      <c r="B284" s="34" t="s">
        <v>143</v>
      </c>
      <c r="C284" s="43" t="s">
        <v>18</v>
      </c>
      <c r="D284" s="49">
        <f>D285</f>
        <v>0</v>
      </c>
      <c r="E284" s="43"/>
      <c r="F284" s="49">
        <f>F285</f>
        <v>0</v>
      </c>
    </row>
    <row r="285" spans="1:8" ht="25.5" hidden="1" x14ac:dyDescent="0.2">
      <c r="A285" s="19" t="s">
        <v>19</v>
      </c>
      <c r="B285" s="41" t="s">
        <v>143</v>
      </c>
      <c r="C285" s="43" t="s">
        <v>20</v>
      </c>
      <c r="D285" s="49"/>
      <c r="E285" s="43"/>
      <c r="F285" s="49"/>
    </row>
    <row r="286" spans="1:8" ht="38.25" hidden="1" x14ac:dyDescent="0.2">
      <c r="A286" s="20" t="s">
        <v>141</v>
      </c>
      <c r="B286" s="44" t="s">
        <v>142</v>
      </c>
      <c r="C286" s="43"/>
      <c r="D286" s="91">
        <f>D287</f>
        <v>0</v>
      </c>
      <c r="E286" s="43"/>
      <c r="F286" s="91">
        <f>F287</f>
        <v>0</v>
      </c>
    </row>
    <row r="287" spans="1:8" ht="25.5" hidden="1" x14ac:dyDescent="0.2">
      <c r="A287" s="9" t="s">
        <v>17</v>
      </c>
      <c r="B287" s="41" t="s">
        <v>157</v>
      </c>
      <c r="C287" s="43" t="s">
        <v>18</v>
      </c>
      <c r="D287" s="49">
        <f>D288</f>
        <v>0</v>
      </c>
      <c r="E287" s="43"/>
      <c r="F287" s="49">
        <f>F288</f>
        <v>0</v>
      </c>
    </row>
    <row r="288" spans="1:8" ht="25.5" hidden="1" x14ac:dyDescent="0.2">
      <c r="A288" s="19" t="s">
        <v>19</v>
      </c>
      <c r="B288" s="41" t="s">
        <v>157</v>
      </c>
      <c r="C288" s="43" t="s">
        <v>20</v>
      </c>
      <c r="D288" s="49">
        <v>0</v>
      </c>
      <c r="E288" s="43"/>
      <c r="F288" s="49">
        <v>0</v>
      </c>
    </row>
    <row r="289" spans="1:8" ht="38.25" hidden="1" x14ac:dyDescent="0.2">
      <c r="A289" s="73" t="s">
        <v>181</v>
      </c>
      <c r="B289" s="44" t="s">
        <v>149</v>
      </c>
      <c r="C289" s="43"/>
      <c r="D289" s="91">
        <f>D290+D292</f>
        <v>0</v>
      </c>
      <c r="E289" s="43"/>
      <c r="F289" s="91">
        <f>F290+F292</f>
        <v>0</v>
      </c>
      <c r="H289" s="33"/>
    </row>
    <row r="290" spans="1:8" ht="25.5" hidden="1" x14ac:dyDescent="0.2">
      <c r="A290" s="9" t="s">
        <v>17</v>
      </c>
      <c r="B290" s="41" t="s">
        <v>150</v>
      </c>
      <c r="C290" s="43" t="s">
        <v>18</v>
      </c>
      <c r="D290" s="49">
        <f>D291</f>
        <v>0</v>
      </c>
      <c r="E290" s="43"/>
      <c r="F290" s="49">
        <f>F291</f>
        <v>0</v>
      </c>
    </row>
    <row r="291" spans="1:8" ht="25.5" hidden="1" x14ac:dyDescent="0.2">
      <c r="A291" s="19" t="s">
        <v>19</v>
      </c>
      <c r="B291" s="41" t="s">
        <v>150</v>
      </c>
      <c r="C291" s="43" t="s">
        <v>20</v>
      </c>
      <c r="D291" s="49"/>
      <c r="E291" s="43"/>
      <c r="F291" s="49"/>
    </row>
    <row r="292" spans="1:8" ht="38.25" hidden="1" x14ac:dyDescent="0.2">
      <c r="A292" s="55" t="s">
        <v>182</v>
      </c>
      <c r="B292" s="72" t="s">
        <v>183</v>
      </c>
      <c r="C292" s="53" t="s">
        <v>18</v>
      </c>
      <c r="D292" s="86">
        <f>D293</f>
        <v>0</v>
      </c>
      <c r="E292" s="53"/>
      <c r="F292" s="86">
        <f>F293</f>
        <v>0</v>
      </c>
    </row>
    <row r="293" spans="1:8" ht="25.5" hidden="1" x14ac:dyDescent="0.2">
      <c r="A293" s="55" t="s">
        <v>19</v>
      </c>
      <c r="B293" s="72" t="s">
        <v>183</v>
      </c>
      <c r="C293" s="53" t="s">
        <v>20</v>
      </c>
      <c r="D293" s="86"/>
      <c r="E293" s="53"/>
      <c r="F293" s="86"/>
    </row>
    <row r="294" spans="1:8" s="31" customFormat="1" ht="38.25" x14ac:dyDescent="0.2">
      <c r="A294" s="73" t="s">
        <v>280</v>
      </c>
      <c r="B294" s="133" t="s">
        <v>142</v>
      </c>
      <c r="C294" s="108"/>
      <c r="D294" s="80">
        <f>D295</f>
        <v>55.6</v>
      </c>
      <c r="E294" s="138"/>
      <c r="F294" s="80"/>
    </row>
    <row r="295" spans="1:8" ht="25.5" x14ac:dyDescent="0.2">
      <c r="A295" s="55" t="s">
        <v>17</v>
      </c>
      <c r="B295" s="121" t="s">
        <v>285</v>
      </c>
      <c r="C295" s="104" t="s">
        <v>18</v>
      </c>
      <c r="D295" s="86">
        <f>D296</f>
        <v>55.6</v>
      </c>
      <c r="E295" s="53"/>
      <c r="F295" s="86"/>
    </row>
    <row r="296" spans="1:8" ht="25.5" x14ac:dyDescent="0.2">
      <c r="A296" s="55" t="s">
        <v>19</v>
      </c>
      <c r="B296" s="121" t="s">
        <v>285</v>
      </c>
      <c r="C296" s="104" t="s">
        <v>20</v>
      </c>
      <c r="D296" s="86">
        <v>55.6</v>
      </c>
      <c r="E296" s="53"/>
      <c r="F296" s="86"/>
    </row>
    <row r="297" spans="1:8" s="31" customFormat="1" ht="38.25" x14ac:dyDescent="0.2">
      <c r="A297" s="132" t="s">
        <v>309</v>
      </c>
      <c r="B297" s="133" t="s">
        <v>149</v>
      </c>
      <c r="C297" s="108"/>
      <c r="D297" s="134">
        <f>D298</f>
        <v>424.5</v>
      </c>
      <c r="E297" s="138"/>
      <c r="F297" s="80"/>
    </row>
    <row r="298" spans="1:8" ht="25.5" x14ac:dyDescent="0.2">
      <c r="A298" s="85" t="s">
        <v>17</v>
      </c>
      <c r="B298" s="121" t="s">
        <v>310</v>
      </c>
      <c r="C298" s="104" t="s">
        <v>18</v>
      </c>
      <c r="D298" s="125">
        <f>D299</f>
        <v>424.5</v>
      </c>
      <c r="E298" s="53"/>
      <c r="F298" s="86"/>
    </row>
    <row r="299" spans="1:8" ht="25.5" x14ac:dyDescent="0.2">
      <c r="A299" s="84" t="s">
        <v>19</v>
      </c>
      <c r="B299" s="121" t="s">
        <v>310</v>
      </c>
      <c r="C299" s="104" t="s">
        <v>20</v>
      </c>
      <c r="D299" s="125">
        <v>424.5</v>
      </c>
      <c r="E299" s="53"/>
      <c r="F299" s="86"/>
    </row>
    <row r="300" spans="1:8" ht="38.25" x14ac:dyDescent="0.2">
      <c r="A300" s="71" t="s">
        <v>225</v>
      </c>
      <c r="B300" s="44" t="s">
        <v>151</v>
      </c>
      <c r="C300" s="43"/>
      <c r="D300" s="91">
        <f>D301</f>
        <v>935</v>
      </c>
      <c r="E300" s="43"/>
      <c r="F300" s="91"/>
      <c r="H300" s="33"/>
    </row>
    <row r="301" spans="1:8" x14ac:dyDescent="0.2">
      <c r="A301" s="19" t="s">
        <v>144</v>
      </c>
      <c r="B301" s="41" t="s">
        <v>153</v>
      </c>
      <c r="C301" s="43" t="s">
        <v>75</v>
      </c>
      <c r="D301" s="49">
        <f>D302</f>
        <v>935</v>
      </c>
      <c r="E301" s="43"/>
      <c r="F301" s="49"/>
    </row>
    <row r="302" spans="1:8" x14ac:dyDescent="0.2">
      <c r="A302" s="19" t="s">
        <v>152</v>
      </c>
      <c r="B302" s="41" t="s">
        <v>153</v>
      </c>
      <c r="C302" s="43" t="s">
        <v>154</v>
      </c>
      <c r="D302" s="49">
        <v>935</v>
      </c>
      <c r="E302" s="43"/>
      <c r="F302" s="49"/>
    </row>
    <row r="303" spans="1:8" s="31" customFormat="1" ht="51" x14ac:dyDescent="0.2">
      <c r="A303" s="139" t="s">
        <v>289</v>
      </c>
      <c r="B303" s="133" t="s">
        <v>290</v>
      </c>
      <c r="C303" s="108"/>
      <c r="D303" s="134">
        <f>D304</f>
        <v>200</v>
      </c>
      <c r="E303" s="42"/>
      <c r="F303" s="91"/>
    </row>
    <row r="304" spans="1:8" x14ac:dyDescent="0.2">
      <c r="A304" s="88" t="s">
        <v>104</v>
      </c>
      <c r="B304" s="121" t="s">
        <v>291</v>
      </c>
      <c r="C304" s="104" t="s">
        <v>105</v>
      </c>
      <c r="D304" s="125">
        <f>D305</f>
        <v>200</v>
      </c>
      <c r="E304" s="43"/>
      <c r="F304" s="49"/>
    </row>
    <row r="305" spans="1:6" ht="25.5" x14ac:dyDescent="0.2">
      <c r="A305" s="88" t="s">
        <v>103</v>
      </c>
      <c r="B305" s="121" t="s">
        <v>291</v>
      </c>
      <c r="C305" s="104" t="s">
        <v>106</v>
      </c>
      <c r="D305" s="125">
        <v>200</v>
      </c>
      <c r="E305" s="43"/>
      <c r="F305" s="49"/>
    </row>
    <row r="306" spans="1:6" ht="38.25" x14ac:dyDescent="0.2">
      <c r="A306" s="132" t="s">
        <v>253</v>
      </c>
      <c r="B306" s="133" t="s">
        <v>254</v>
      </c>
      <c r="C306" s="108"/>
      <c r="D306" s="134">
        <f>D307</f>
        <v>650</v>
      </c>
      <c r="E306" s="43"/>
      <c r="F306" s="49"/>
    </row>
    <row r="307" spans="1:6" x14ac:dyDescent="0.2">
      <c r="A307" s="88" t="s">
        <v>104</v>
      </c>
      <c r="B307" s="121" t="s">
        <v>255</v>
      </c>
      <c r="C307" s="104" t="s">
        <v>105</v>
      </c>
      <c r="D307" s="125">
        <f>D308</f>
        <v>650</v>
      </c>
      <c r="E307" s="43"/>
      <c r="F307" s="49"/>
    </row>
    <row r="308" spans="1:6" ht="25.5" x14ac:dyDescent="0.2">
      <c r="A308" s="88" t="s">
        <v>103</v>
      </c>
      <c r="B308" s="121" t="s">
        <v>255</v>
      </c>
      <c r="C308" s="104" t="s">
        <v>106</v>
      </c>
      <c r="D308" s="125">
        <f>850-200</f>
        <v>650</v>
      </c>
      <c r="E308" s="43"/>
      <c r="F308" s="49"/>
    </row>
    <row r="309" spans="1:6" s="31" customFormat="1" ht="38.25" x14ac:dyDescent="0.2">
      <c r="A309" s="132" t="s">
        <v>296</v>
      </c>
      <c r="B309" s="133" t="s">
        <v>297</v>
      </c>
      <c r="C309" s="108"/>
      <c r="D309" s="80">
        <f>D310</f>
        <v>212</v>
      </c>
      <c r="E309" s="42"/>
      <c r="F309" s="91"/>
    </row>
    <row r="310" spans="1:6" ht="25.5" x14ac:dyDescent="0.2">
      <c r="A310" s="85" t="s">
        <v>17</v>
      </c>
      <c r="B310" s="121" t="s">
        <v>298</v>
      </c>
      <c r="C310" s="104" t="s">
        <v>18</v>
      </c>
      <c r="D310" s="86">
        <f>D311</f>
        <v>212</v>
      </c>
      <c r="E310" s="43"/>
      <c r="F310" s="49"/>
    </row>
    <row r="311" spans="1:6" ht="25.5" x14ac:dyDescent="0.2">
      <c r="A311" s="85" t="s">
        <v>19</v>
      </c>
      <c r="B311" s="121" t="s">
        <v>298</v>
      </c>
      <c r="C311" s="104" t="s">
        <v>20</v>
      </c>
      <c r="D311" s="86">
        <v>212</v>
      </c>
      <c r="E311" s="43"/>
      <c r="F311" s="49"/>
    </row>
    <row r="312" spans="1:6" ht="39" customHeight="1" x14ac:dyDescent="0.2">
      <c r="A312" s="12" t="s">
        <v>271</v>
      </c>
      <c r="B312" s="44" t="s">
        <v>158</v>
      </c>
      <c r="C312" s="43"/>
      <c r="D312" s="91">
        <f>D313</f>
        <v>90</v>
      </c>
      <c r="E312" s="43"/>
      <c r="F312" s="91"/>
    </row>
    <row r="313" spans="1:6" ht="25.5" x14ac:dyDescent="0.2">
      <c r="A313" s="9" t="s">
        <v>17</v>
      </c>
      <c r="B313" s="41" t="s">
        <v>159</v>
      </c>
      <c r="C313" s="43" t="s">
        <v>18</v>
      </c>
      <c r="D313" s="49">
        <f>D314</f>
        <v>90</v>
      </c>
      <c r="E313" s="43"/>
      <c r="F313" s="49"/>
    </row>
    <row r="314" spans="1:6" ht="25.5" x14ac:dyDescent="0.2">
      <c r="A314" s="19" t="s">
        <v>19</v>
      </c>
      <c r="B314" s="41" t="s">
        <v>159</v>
      </c>
      <c r="C314" s="43" t="s">
        <v>20</v>
      </c>
      <c r="D314" s="49">
        <v>90</v>
      </c>
      <c r="E314" s="43"/>
      <c r="F314" s="49"/>
    </row>
    <row r="315" spans="1:6" ht="51" x14ac:dyDescent="0.2">
      <c r="A315" s="73" t="s">
        <v>216</v>
      </c>
      <c r="B315" s="44" t="s">
        <v>160</v>
      </c>
      <c r="C315" s="43"/>
      <c r="D315" s="91">
        <f>D316</f>
        <v>180</v>
      </c>
      <c r="E315" s="43"/>
      <c r="F315" s="91"/>
    </row>
    <row r="316" spans="1:6" ht="25.5" x14ac:dyDescent="0.2">
      <c r="A316" s="9" t="s">
        <v>17</v>
      </c>
      <c r="B316" s="41" t="s">
        <v>161</v>
      </c>
      <c r="C316" s="43" t="s">
        <v>18</v>
      </c>
      <c r="D316" s="49">
        <f>D317</f>
        <v>180</v>
      </c>
      <c r="E316" s="43"/>
      <c r="F316" s="49"/>
    </row>
    <row r="317" spans="1:6" ht="25.5" x14ac:dyDescent="0.2">
      <c r="A317" s="19" t="s">
        <v>19</v>
      </c>
      <c r="B317" s="41" t="s">
        <v>161</v>
      </c>
      <c r="C317" s="43" t="s">
        <v>20</v>
      </c>
      <c r="D317" s="49">
        <v>180</v>
      </c>
      <c r="E317" s="43"/>
      <c r="F317" s="49"/>
    </row>
    <row r="318" spans="1:6" s="31" customFormat="1" ht="41.25" customHeight="1" x14ac:dyDescent="0.2">
      <c r="A318" s="132" t="s">
        <v>302</v>
      </c>
      <c r="B318" s="107" t="s">
        <v>303</v>
      </c>
      <c r="C318" s="108"/>
      <c r="D318" s="80">
        <f>D319</f>
        <v>110</v>
      </c>
      <c r="E318" s="42"/>
      <c r="F318" s="91"/>
    </row>
    <row r="319" spans="1:6" ht="25.5" x14ac:dyDescent="0.2">
      <c r="A319" s="85" t="s">
        <v>17</v>
      </c>
      <c r="B319" s="109" t="s">
        <v>304</v>
      </c>
      <c r="C319" s="104" t="s">
        <v>18</v>
      </c>
      <c r="D319" s="86">
        <f>D320</f>
        <v>110</v>
      </c>
      <c r="E319" s="43"/>
      <c r="F319" s="49"/>
    </row>
    <row r="320" spans="1:6" ht="25.5" x14ac:dyDescent="0.2">
      <c r="A320" s="85" t="s">
        <v>19</v>
      </c>
      <c r="B320" s="109" t="s">
        <v>304</v>
      </c>
      <c r="C320" s="104" t="s">
        <v>20</v>
      </c>
      <c r="D320" s="86">
        <v>110</v>
      </c>
      <c r="E320" s="43"/>
      <c r="F320" s="49"/>
    </row>
    <row r="321" spans="1:8" s="31" customFormat="1" ht="63.75" x14ac:dyDescent="0.2">
      <c r="A321" s="132" t="s">
        <v>305</v>
      </c>
      <c r="B321" s="107" t="s">
        <v>313</v>
      </c>
      <c r="C321" s="108"/>
      <c r="D321" s="80">
        <f>D322</f>
        <v>10</v>
      </c>
      <c r="E321" s="42"/>
      <c r="F321" s="91"/>
    </row>
    <row r="322" spans="1:8" ht="25.5" x14ac:dyDescent="0.2">
      <c r="A322" s="88" t="s">
        <v>17</v>
      </c>
      <c r="B322" s="109" t="s">
        <v>306</v>
      </c>
      <c r="C322" s="104" t="s">
        <v>18</v>
      </c>
      <c r="D322" s="86">
        <f>D323</f>
        <v>10</v>
      </c>
      <c r="E322" s="43"/>
      <c r="F322" s="49"/>
    </row>
    <row r="323" spans="1:8" ht="25.5" x14ac:dyDescent="0.2">
      <c r="A323" s="85" t="s">
        <v>19</v>
      </c>
      <c r="B323" s="109" t="s">
        <v>306</v>
      </c>
      <c r="C323" s="104" t="s">
        <v>20</v>
      </c>
      <c r="D323" s="86">
        <v>10</v>
      </c>
      <c r="E323" s="43"/>
      <c r="F323" s="49"/>
    </row>
    <row r="324" spans="1:8" ht="38.25" x14ac:dyDescent="0.2">
      <c r="A324" s="132" t="s">
        <v>295</v>
      </c>
      <c r="B324" s="133" t="s">
        <v>311</v>
      </c>
      <c r="C324" s="108"/>
      <c r="D324" s="80">
        <f>D325</f>
        <v>1600</v>
      </c>
      <c r="E324" s="43"/>
      <c r="F324" s="49"/>
    </row>
    <row r="325" spans="1:8" ht="25.5" x14ac:dyDescent="0.2">
      <c r="A325" s="29" t="s">
        <v>17</v>
      </c>
      <c r="B325" s="62" t="s">
        <v>312</v>
      </c>
      <c r="C325" s="63" t="s">
        <v>18</v>
      </c>
      <c r="D325" s="86">
        <f>D326</f>
        <v>1600</v>
      </c>
      <c r="E325" s="43"/>
      <c r="F325" s="49"/>
    </row>
    <row r="326" spans="1:8" ht="25.5" x14ac:dyDescent="0.2">
      <c r="A326" s="29" t="s">
        <v>19</v>
      </c>
      <c r="B326" s="62" t="s">
        <v>312</v>
      </c>
      <c r="C326" s="63" t="s">
        <v>20</v>
      </c>
      <c r="D326" s="86">
        <f>1000+600</f>
        <v>1600</v>
      </c>
      <c r="E326" s="43"/>
      <c r="F326" s="49"/>
    </row>
    <row r="327" spans="1:8" ht="41.25" customHeight="1" x14ac:dyDescent="0.2">
      <c r="A327" s="106" t="s">
        <v>207</v>
      </c>
      <c r="B327" s="107" t="s">
        <v>208</v>
      </c>
      <c r="C327" s="108"/>
      <c r="D327" s="80">
        <f>D328</f>
        <v>2085</v>
      </c>
      <c r="E327" s="108"/>
      <c r="F327" s="80"/>
    </row>
    <row r="328" spans="1:8" ht="25.5" x14ac:dyDescent="0.2">
      <c r="A328" s="9" t="s">
        <v>17</v>
      </c>
      <c r="B328" s="109" t="s">
        <v>209</v>
      </c>
      <c r="C328" s="104" t="s">
        <v>18</v>
      </c>
      <c r="D328" s="86">
        <f>D329</f>
        <v>2085</v>
      </c>
      <c r="E328" s="104"/>
      <c r="F328" s="86"/>
    </row>
    <row r="329" spans="1:8" ht="25.5" x14ac:dyDescent="0.2">
      <c r="A329" s="19" t="s">
        <v>19</v>
      </c>
      <c r="B329" s="109" t="s">
        <v>209</v>
      </c>
      <c r="C329" s="104" t="s">
        <v>20</v>
      </c>
      <c r="D329" s="86">
        <v>2085</v>
      </c>
      <c r="E329" s="104"/>
      <c r="F329" s="86"/>
    </row>
    <row r="330" spans="1:8" s="31" customFormat="1" x14ac:dyDescent="0.2">
      <c r="A330" s="20" t="s">
        <v>6</v>
      </c>
      <c r="B330" s="39" t="s">
        <v>7</v>
      </c>
      <c r="C330" s="42"/>
      <c r="D330" s="91">
        <f>D346+D349+D357+D360+D380+D383+D388+D391+D394+D397+D405+D408+D432+D331+D334+D337+D340+D343+D354+D363+D366+D371+D374+D377+D417+D414+D411++D420+D423+D426+D429</f>
        <v>321343.8</v>
      </c>
      <c r="E330" s="91">
        <f t="shared" ref="E330:F330" si="30">E346+E349+E357+E360+E380+E383+E388+E391+E394+E397+E405+E408+E432+E331+E334+E337+E340+E343+E354+E363+E366+E371+E374+E377+E417+E414+E411++E420+E423+E426+E429</f>
        <v>109162.30000000002</v>
      </c>
      <c r="F330" s="91">
        <f t="shared" si="30"/>
        <v>113881.8</v>
      </c>
      <c r="H330" s="32"/>
    </row>
    <row r="331" spans="1:8" s="31" customFormat="1" ht="51" x14ac:dyDescent="0.2">
      <c r="A331" s="106" t="s">
        <v>248</v>
      </c>
      <c r="B331" s="133" t="s">
        <v>249</v>
      </c>
      <c r="C331" s="108"/>
      <c r="D331" s="80">
        <f>D332</f>
        <v>132113.9</v>
      </c>
      <c r="E331" s="80">
        <f t="shared" ref="D331:F332" si="31">E332</f>
        <v>100000</v>
      </c>
      <c r="F331" s="80">
        <f t="shared" si="31"/>
        <v>30000</v>
      </c>
      <c r="H331" s="32"/>
    </row>
    <row r="332" spans="1:8" s="31" customFormat="1" ht="25.5" x14ac:dyDescent="0.2">
      <c r="A332" s="85" t="s">
        <v>17</v>
      </c>
      <c r="B332" s="121" t="s">
        <v>249</v>
      </c>
      <c r="C332" s="104" t="s">
        <v>18</v>
      </c>
      <c r="D332" s="86">
        <f t="shared" si="31"/>
        <v>132113.9</v>
      </c>
      <c r="E332" s="86">
        <f t="shared" si="31"/>
        <v>100000</v>
      </c>
      <c r="F332" s="86">
        <f t="shared" si="31"/>
        <v>30000</v>
      </c>
      <c r="H332" s="32"/>
    </row>
    <row r="333" spans="1:8" s="31" customFormat="1" ht="25.5" x14ac:dyDescent="0.2">
      <c r="A333" s="85" t="s">
        <v>19</v>
      </c>
      <c r="B333" s="121" t="s">
        <v>249</v>
      </c>
      <c r="C333" s="104" t="s">
        <v>20</v>
      </c>
      <c r="D333" s="86">
        <f>130000+2113.9</f>
        <v>132113.9</v>
      </c>
      <c r="E333" s="86">
        <v>100000</v>
      </c>
      <c r="F333" s="86">
        <v>30000</v>
      </c>
      <c r="H333" s="32"/>
    </row>
    <row r="334" spans="1:8" s="31" customFormat="1" ht="25.5" x14ac:dyDescent="0.2">
      <c r="A334" s="106" t="s">
        <v>244</v>
      </c>
      <c r="B334" s="133" t="s">
        <v>246</v>
      </c>
      <c r="C334" s="108"/>
      <c r="D334" s="80">
        <f>D335</f>
        <v>258</v>
      </c>
      <c r="E334" s="91"/>
      <c r="F334" s="91"/>
      <c r="H334" s="32"/>
    </row>
    <row r="335" spans="1:8" s="31" customFormat="1" ht="25.5" x14ac:dyDescent="0.2">
      <c r="A335" s="85" t="s">
        <v>17</v>
      </c>
      <c r="B335" s="121" t="s">
        <v>246</v>
      </c>
      <c r="C335" s="104" t="s">
        <v>18</v>
      </c>
      <c r="D335" s="86">
        <f>D336</f>
        <v>258</v>
      </c>
      <c r="E335" s="91"/>
      <c r="F335" s="91"/>
      <c r="H335" s="32"/>
    </row>
    <row r="336" spans="1:8" s="31" customFormat="1" ht="25.5" x14ac:dyDescent="0.2">
      <c r="A336" s="85" t="s">
        <v>19</v>
      </c>
      <c r="B336" s="121" t="s">
        <v>246</v>
      </c>
      <c r="C336" s="104" t="s">
        <v>20</v>
      </c>
      <c r="D336" s="86">
        <f>408+300-450</f>
        <v>258</v>
      </c>
      <c r="E336" s="91"/>
      <c r="F336" s="91"/>
      <c r="H336" s="32"/>
    </row>
    <row r="337" spans="1:8" s="31" customFormat="1" ht="63.75" x14ac:dyDescent="0.2">
      <c r="A337" s="106" t="s">
        <v>245</v>
      </c>
      <c r="B337" s="133" t="s">
        <v>247</v>
      </c>
      <c r="C337" s="108"/>
      <c r="D337" s="80">
        <f>D338</f>
        <v>167.6</v>
      </c>
      <c r="E337" s="91"/>
      <c r="F337" s="91"/>
      <c r="H337" s="32"/>
    </row>
    <row r="338" spans="1:8" s="31" customFormat="1" ht="25.5" x14ac:dyDescent="0.2">
      <c r="A338" s="85" t="s">
        <v>17</v>
      </c>
      <c r="B338" s="121" t="s">
        <v>247</v>
      </c>
      <c r="C338" s="104" t="s">
        <v>18</v>
      </c>
      <c r="D338" s="86">
        <f>D339</f>
        <v>167.6</v>
      </c>
      <c r="E338" s="91"/>
      <c r="F338" s="91"/>
      <c r="H338" s="32"/>
    </row>
    <row r="339" spans="1:8" s="31" customFormat="1" ht="25.5" x14ac:dyDescent="0.2">
      <c r="A339" s="85" t="s">
        <v>19</v>
      </c>
      <c r="B339" s="121" t="s">
        <v>247</v>
      </c>
      <c r="C339" s="104" t="s">
        <v>20</v>
      </c>
      <c r="D339" s="86">
        <v>167.6</v>
      </c>
      <c r="E339" s="91"/>
      <c r="F339" s="91"/>
      <c r="H339" s="32"/>
    </row>
    <row r="340" spans="1:8" s="31" customFormat="1" ht="38.25" x14ac:dyDescent="0.2">
      <c r="A340" s="87" t="s">
        <v>242</v>
      </c>
      <c r="B340" s="133" t="s">
        <v>243</v>
      </c>
      <c r="C340" s="108"/>
      <c r="D340" s="80">
        <f>D341</f>
        <v>20</v>
      </c>
      <c r="E340" s="91"/>
      <c r="F340" s="91"/>
      <c r="H340" s="32"/>
    </row>
    <row r="341" spans="1:8" s="31" customFormat="1" ht="25.5" x14ac:dyDescent="0.2">
      <c r="A341" s="88" t="s">
        <v>17</v>
      </c>
      <c r="B341" s="121" t="s">
        <v>243</v>
      </c>
      <c r="C341" s="104" t="s">
        <v>18</v>
      </c>
      <c r="D341" s="86">
        <f>D342</f>
        <v>20</v>
      </c>
      <c r="E341" s="91"/>
      <c r="F341" s="91"/>
      <c r="H341" s="32"/>
    </row>
    <row r="342" spans="1:8" s="31" customFormat="1" ht="25.5" x14ac:dyDescent="0.2">
      <c r="A342" s="88" t="s">
        <v>19</v>
      </c>
      <c r="B342" s="121" t="s">
        <v>243</v>
      </c>
      <c r="C342" s="104" t="s">
        <v>20</v>
      </c>
      <c r="D342" s="86">
        <v>20</v>
      </c>
      <c r="E342" s="91"/>
      <c r="F342" s="91"/>
      <c r="H342" s="32"/>
    </row>
    <row r="343" spans="1:8" s="31" customFormat="1" ht="25.5" x14ac:dyDescent="0.2">
      <c r="A343" s="106" t="s">
        <v>251</v>
      </c>
      <c r="B343" s="133" t="s">
        <v>252</v>
      </c>
      <c r="C343" s="108"/>
      <c r="D343" s="80">
        <f>D344</f>
        <v>551.79999999999995</v>
      </c>
      <c r="E343" s="91"/>
      <c r="F343" s="91"/>
      <c r="H343" s="32"/>
    </row>
    <row r="344" spans="1:8" s="31" customFormat="1" ht="25.5" x14ac:dyDescent="0.2">
      <c r="A344" s="85" t="s">
        <v>17</v>
      </c>
      <c r="B344" s="121" t="s">
        <v>252</v>
      </c>
      <c r="C344" s="104" t="s">
        <v>18</v>
      </c>
      <c r="D344" s="86">
        <f>D345</f>
        <v>551.79999999999995</v>
      </c>
      <c r="E344" s="91"/>
      <c r="F344" s="91"/>
      <c r="H344" s="32"/>
    </row>
    <row r="345" spans="1:8" s="31" customFormat="1" ht="25.5" x14ac:dyDescent="0.2">
      <c r="A345" s="85" t="s">
        <v>19</v>
      </c>
      <c r="B345" s="121" t="s">
        <v>252</v>
      </c>
      <c r="C345" s="104" t="s">
        <v>20</v>
      </c>
      <c r="D345" s="86">
        <f>327.8+224</f>
        <v>551.79999999999995</v>
      </c>
      <c r="E345" s="91"/>
      <c r="F345" s="91"/>
      <c r="H345" s="32"/>
    </row>
    <row r="346" spans="1:8" x14ac:dyDescent="0.2">
      <c r="A346" s="47" t="s">
        <v>8</v>
      </c>
      <c r="B346" s="39" t="s">
        <v>9</v>
      </c>
      <c r="C346" s="40"/>
      <c r="D346" s="76">
        <f>D348</f>
        <v>1310.7</v>
      </c>
      <c r="E346" s="35"/>
      <c r="F346" s="69"/>
    </row>
    <row r="347" spans="1:8" ht="63.75" x14ac:dyDescent="0.2">
      <c r="A347" s="5" t="s">
        <v>10</v>
      </c>
      <c r="B347" s="34" t="s">
        <v>9</v>
      </c>
      <c r="C347" s="35" t="s">
        <v>11</v>
      </c>
      <c r="D347" s="69">
        <f>D348</f>
        <v>1310.7</v>
      </c>
      <c r="E347" s="35"/>
      <c r="F347" s="69"/>
    </row>
    <row r="348" spans="1:8" ht="25.5" x14ac:dyDescent="0.2">
      <c r="A348" s="6" t="s">
        <v>12</v>
      </c>
      <c r="B348" s="34" t="s">
        <v>9</v>
      </c>
      <c r="C348" s="45">
        <v>120</v>
      </c>
      <c r="D348" s="49">
        <f>1506.9-196.2</f>
        <v>1310.7</v>
      </c>
      <c r="E348" s="45"/>
      <c r="F348" s="49"/>
    </row>
    <row r="349" spans="1:8" x14ac:dyDescent="0.2">
      <c r="A349" s="3" t="s">
        <v>14</v>
      </c>
      <c r="B349" s="39" t="s">
        <v>15</v>
      </c>
      <c r="C349" s="40"/>
      <c r="D349" s="76">
        <f>D351+D353</f>
        <v>1161.3000000000002</v>
      </c>
      <c r="E349" s="35"/>
      <c r="F349" s="69"/>
    </row>
    <row r="350" spans="1:8" ht="63.75" x14ac:dyDescent="0.2">
      <c r="A350" s="4" t="s">
        <v>10</v>
      </c>
      <c r="B350" s="34" t="s">
        <v>15</v>
      </c>
      <c r="C350" s="35" t="s">
        <v>11</v>
      </c>
      <c r="D350" s="69">
        <f>D351</f>
        <v>782.80000000000007</v>
      </c>
      <c r="E350" s="35"/>
      <c r="F350" s="69"/>
    </row>
    <row r="351" spans="1:8" ht="25.5" x14ac:dyDescent="0.2">
      <c r="A351" s="7" t="s">
        <v>12</v>
      </c>
      <c r="B351" s="34" t="s">
        <v>15</v>
      </c>
      <c r="C351" s="35" t="s">
        <v>16</v>
      </c>
      <c r="D351" s="49">
        <f>1115.4-332.6</f>
        <v>782.80000000000007</v>
      </c>
      <c r="E351" s="35"/>
      <c r="F351" s="49"/>
    </row>
    <row r="352" spans="1:8" ht="25.5" x14ac:dyDescent="0.2">
      <c r="A352" s="8" t="s">
        <v>17</v>
      </c>
      <c r="B352" s="34" t="s">
        <v>15</v>
      </c>
      <c r="C352" s="35" t="s">
        <v>18</v>
      </c>
      <c r="D352" s="49">
        <f>D353</f>
        <v>378.5</v>
      </c>
      <c r="E352" s="35"/>
      <c r="F352" s="49"/>
    </row>
    <row r="353" spans="1:6" ht="25.5" x14ac:dyDescent="0.2">
      <c r="A353" s="6" t="s">
        <v>19</v>
      </c>
      <c r="B353" s="34" t="s">
        <v>15</v>
      </c>
      <c r="C353" s="35" t="s">
        <v>20</v>
      </c>
      <c r="D353" s="49">
        <f>488.5-110</f>
        <v>378.5</v>
      </c>
      <c r="E353" s="35"/>
      <c r="F353" s="49"/>
    </row>
    <row r="354" spans="1:6" ht="25.5" x14ac:dyDescent="0.2">
      <c r="A354" s="122" t="s">
        <v>235</v>
      </c>
      <c r="B354" s="70" t="s">
        <v>236</v>
      </c>
      <c r="C354" s="113"/>
      <c r="D354" s="91">
        <f>D355</f>
        <v>1440</v>
      </c>
      <c r="E354" s="35"/>
      <c r="F354" s="49"/>
    </row>
    <row r="355" spans="1:6" ht="63.75" x14ac:dyDescent="0.2">
      <c r="A355" s="4" t="s">
        <v>10</v>
      </c>
      <c r="B355" s="62" t="s">
        <v>236</v>
      </c>
      <c r="C355" s="63" t="s">
        <v>11</v>
      </c>
      <c r="D355" s="49">
        <f>D356</f>
        <v>1440</v>
      </c>
      <c r="E355" s="35"/>
      <c r="F355" s="49"/>
    </row>
    <row r="356" spans="1:6" ht="25.5" x14ac:dyDescent="0.2">
      <c r="A356" s="7" t="s">
        <v>12</v>
      </c>
      <c r="B356" s="62" t="s">
        <v>236</v>
      </c>
      <c r="C356" s="63" t="s">
        <v>16</v>
      </c>
      <c r="D356" s="49">
        <v>1440</v>
      </c>
      <c r="E356" s="35"/>
      <c r="F356" s="49"/>
    </row>
    <row r="357" spans="1:6" ht="25.5" x14ac:dyDescent="0.2">
      <c r="A357" s="3" t="s">
        <v>32</v>
      </c>
      <c r="B357" s="39" t="s">
        <v>33</v>
      </c>
      <c r="C357" s="40"/>
      <c r="D357" s="76">
        <f>D358</f>
        <v>947.49999999999989</v>
      </c>
      <c r="E357" s="40"/>
      <c r="F357" s="76"/>
    </row>
    <row r="358" spans="1:6" ht="63.75" x14ac:dyDescent="0.2">
      <c r="A358" s="4" t="s">
        <v>10</v>
      </c>
      <c r="B358" s="34" t="s">
        <v>33</v>
      </c>
      <c r="C358" s="35" t="s">
        <v>11</v>
      </c>
      <c r="D358" s="69">
        <f>D359</f>
        <v>947.49999999999989</v>
      </c>
      <c r="E358" s="35"/>
      <c r="F358" s="69"/>
    </row>
    <row r="359" spans="1:6" ht="25.5" x14ac:dyDescent="0.2">
      <c r="A359" s="7" t="s">
        <v>12</v>
      </c>
      <c r="B359" s="34" t="s">
        <v>33</v>
      </c>
      <c r="C359" s="35" t="s">
        <v>16</v>
      </c>
      <c r="D359" s="49">
        <f>1089.1-141.6</f>
        <v>947.49999999999989</v>
      </c>
      <c r="E359" s="35"/>
      <c r="F359" s="49"/>
    </row>
    <row r="360" spans="1:6" ht="25.5" x14ac:dyDescent="0.2">
      <c r="A360" s="3" t="s">
        <v>34</v>
      </c>
      <c r="B360" s="39" t="s">
        <v>35</v>
      </c>
      <c r="C360" s="40"/>
      <c r="D360" s="76">
        <f>D361</f>
        <v>621</v>
      </c>
      <c r="E360" s="40"/>
      <c r="F360" s="76"/>
    </row>
    <row r="361" spans="1:6" ht="63.75" x14ac:dyDescent="0.2">
      <c r="A361" s="4" t="s">
        <v>10</v>
      </c>
      <c r="B361" s="34" t="s">
        <v>35</v>
      </c>
      <c r="C361" s="35" t="s">
        <v>11</v>
      </c>
      <c r="D361" s="69">
        <f>D362</f>
        <v>621</v>
      </c>
      <c r="E361" s="35"/>
      <c r="F361" s="69"/>
    </row>
    <row r="362" spans="1:6" ht="25.5" x14ac:dyDescent="0.2">
      <c r="A362" s="7" t="s">
        <v>12</v>
      </c>
      <c r="B362" s="34" t="s">
        <v>35</v>
      </c>
      <c r="C362" s="35" t="s">
        <v>16</v>
      </c>
      <c r="D362" s="49">
        <f>713.9-92.9</f>
        <v>621</v>
      </c>
      <c r="E362" s="35"/>
      <c r="F362" s="49"/>
    </row>
    <row r="363" spans="1:6" ht="38.25" x14ac:dyDescent="0.2">
      <c r="A363" s="106" t="s">
        <v>56</v>
      </c>
      <c r="B363" s="115" t="s">
        <v>239</v>
      </c>
      <c r="C363" s="108"/>
      <c r="D363" s="80">
        <f>D364</f>
        <v>1303.5999999999999</v>
      </c>
      <c r="E363" s="35"/>
      <c r="F363" s="49"/>
    </row>
    <row r="364" spans="1:6" ht="63.75" x14ac:dyDescent="0.2">
      <c r="A364" s="124" t="s">
        <v>10</v>
      </c>
      <c r="B364" s="114" t="s">
        <v>239</v>
      </c>
      <c r="C364" s="104" t="s">
        <v>11</v>
      </c>
      <c r="D364" s="86">
        <f>D365</f>
        <v>1303.5999999999999</v>
      </c>
      <c r="E364" s="35"/>
      <c r="F364" s="49"/>
    </row>
    <row r="365" spans="1:6" x14ac:dyDescent="0.2">
      <c r="A365" s="88" t="s">
        <v>37</v>
      </c>
      <c r="B365" s="114" t="s">
        <v>239</v>
      </c>
      <c r="C365" s="104" t="s">
        <v>38</v>
      </c>
      <c r="D365" s="86">
        <f>1498.6-195</f>
        <v>1303.5999999999999</v>
      </c>
      <c r="E365" s="35"/>
      <c r="F365" s="49"/>
    </row>
    <row r="366" spans="1:6" ht="25.5" x14ac:dyDescent="0.2">
      <c r="A366" s="106" t="s">
        <v>272</v>
      </c>
      <c r="B366" s="133" t="s">
        <v>250</v>
      </c>
      <c r="C366" s="108"/>
      <c r="D366" s="80">
        <f>D367+D369</f>
        <v>2888.2</v>
      </c>
      <c r="E366" s="35"/>
      <c r="F366" s="49"/>
    </row>
    <row r="367" spans="1:6" ht="63.75" x14ac:dyDescent="0.2">
      <c r="A367" s="124" t="s">
        <v>10</v>
      </c>
      <c r="B367" s="121" t="s">
        <v>250</v>
      </c>
      <c r="C367" s="104" t="s">
        <v>11</v>
      </c>
      <c r="D367" s="86">
        <f>D368</f>
        <v>747.1</v>
      </c>
      <c r="E367" s="35"/>
      <c r="F367" s="49"/>
    </row>
    <row r="368" spans="1:6" x14ac:dyDescent="0.2">
      <c r="A368" s="88" t="s">
        <v>37</v>
      </c>
      <c r="B368" s="121" t="s">
        <v>250</v>
      </c>
      <c r="C368" s="104" t="s">
        <v>38</v>
      </c>
      <c r="D368" s="86">
        <f>858.9-111.8</f>
        <v>747.1</v>
      </c>
      <c r="E368" s="35"/>
      <c r="F368" s="49"/>
    </row>
    <row r="369" spans="1:6" ht="25.5" x14ac:dyDescent="0.2">
      <c r="A369" s="85" t="s">
        <v>17</v>
      </c>
      <c r="B369" s="121" t="s">
        <v>250</v>
      </c>
      <c r="C369" s="104" t="s">
        <v>18</v>
      </c>
      <c r="D369" s="86">
        <f>D370</f>
        <v>2141.1</v>
      </c>
      <c r="E369" s="35"/>
      <c r="F369" s="49"/>
    </row>
    <row r="370" spans="1:6" ht="25.5" x14ac:dyDescent="0.2">
      <c r="A370" s="85" t="s">
        <v>19</v>
      </c>
      <c r="B370" s="121" t="s">
        <v>250</v>
      </c>
      <c r="C370" s="104" t="s">
        <v>20</v>
      </c>
      <c r="D370" s="86">
        <f>1047.1+1094</f>
        <v>2141.1</v>
      </c>
      <c r="E370" s="35"/>
      <c r="F370" s="49"/>
    </row>
    <row r="371" spans="1:6" ht="51" x14ac:dyDescent="0.2">
      <c r="A371" s="83" t="s">
        <v>237</v>
      </c>
      <c r="B371" s="133" t="s">
        <v>238</v>
      </c>
      <c r="C371" s="108"/>
      <c r="D371" s="80">
        <f t="shared" ref="D371:E372" si="32">D372</f>
        <v>1791.5</v>
      </c>
      <c r="E371" s="80">
        <f t="shared" si="32"/>
        <v>1791.5</v>
      </c>
      <c r="F371" s="49"/>
    </row>
    <row r="372" spans="1:6" ht="63.75" x14ac:dyDescent="0.2">
      <c r="A372" s="123" t="s">
        <v>10</v>
      </c>
      <c r="B372" s="121" t="s">
        <v>238</v>
      </c>
      <c r="C372" s="104" t="s">
        <v>11</v>
      </c>
      <c r="D372" s="86">
        <f t="shared" si="32"/>
        <v>1791.5</v>
      </c>
      <c r="E372" s="86">
        <f t="shared" si="32"/>
        <v>1791.5</v>
      </c>
      <c r="F372" s="49"/>
    </row>
    <row r="373" spans="1:6" ht="25.5" x14ac:dyDescent="0.2">
      <c r="A373" s="85" t="s">
        <v>12</v>
      </c>
      <c r="B373" s="121" t="s">
        <v>238</v>
      </c>
      <c r="C373" s="104" t="s">
        <v>16</v>
      </c>
      <c r="D373" s="86">
        <v>1791.5</v>
      </c>
      <c r="E373" s="86">
        <v>1791.5</v>
      </c>
      <c r="F373" s="49"/>
    </row>
    <row r="374" spans="1:6" ht="25.5" x14ac:dyDescent="0.2">
      <c r="A374" s="87" t="s">
        <v>240</v>
      </c>
      <c r="B374" s="133" t="s">
        <v>241</v>
      </c>
      <c r="C374" s="108"/>
      <c r="D374" s="80">
        <f t="shared" ref="D374:F375" si="33">D375</f>
        <v>4654.1000000000004</v>
      </c>
      <c r="E374" s="80">
        <f t="shared" si="33"/>
        <v>4295.6000000000004</v>
      </c>
      <c r="F374" s="80">
        <f t="shared" si="33"/>
        <v>274.2</v>
      </c>
    </row>
    <row r="375" spans="1:6" ht="25.5" x14ac:dyDescent="0.2">
      <c r="A375" s="88" t="s">
        <v>17</v>
      </c>
      <c r="B375" s="121" t="s">
        <v>241</v>
      </c>
      <c r="C375" s="104" t="s">
        <v>18</v>
      </c>
      <c r="D375" s="86">
        <f t="shared" si="33"/>
        <v>4654.1000000000004</v>
      </c>
      <c r="E375" s="86">
        <f t="shared" si="33"/>
        <v>4295.6000000000004</v>
      </c>
      <c r="F375" s="86">
        <f t="shared" si="33"/>
        <v>274.2</v>
      </c>
    </row>
    <row r="376" spans="1:6" ht="25.5" x14ac:dyDescent="0.2">
      <c r="A376" s="88" t="s">
        <v>19</v>
      </c>
      <c r="B376" s="121" t="s">
        <v>241</v>
      </c>
      <c r="C376" s="104" t="s">
        <v>20</v>
      </c>
      <c r="D376" s="86">
        <f>5183+84.3-613.2</f>
        <v>4654.1000000000004</v>
      </c>
      <c r="E376" s="86">
        <v>4295.6000000000004</v>
      </c>
      <c r="F376" s="86">
        <v>274.2</v>
      </c>
    </row>
    <row r="377" spans="1:6" ht="64.5" hidden="1" customHeight="1" x14ac:dyDescent="0.2">
      <c r="A377" s="106" t="s">
        <v>256</v>
      </c>
      <c r="B377" s="133" t="s">
        <v>257</v>
      </c>
      <c r="C377" s="108"/>
      <c r="D377" s="80">
        <f>D378</f>
        <v>0</v>
      </c>
      <c r="E377" s="80"/>
      <c r="F377" s="80">
        <f>F378</f>
        <v>0</v>
      </c>
    </row>
    <row r="378" spans="1:6" hidden="1" x14ac:dyDescent="0.2">
      <c r="A378" s="88" t="s">
        <v>104</v>
      </c>
      <c r="B378" s="121" t="s">
        <v>257</v>
      </c>
      <c r="C378" s="104" t="s">
        <v>105</v>
      </c>
      <c r="D378" s="86">
        <f>D379</f>
        <v>0</v>
      </c>
      <c r="E378" s="86"/>
      <c r="F378" s="86">
        <f>F379</f>
        <v>0</v>
      </c>
    </row>
    <row r="379" spans="1:6" ht="25.5" hidden="1" x14ac:dyDescent="0.2">
      <c r="A379" s="88" t="s">
        <v>103</v>
      </c>
      <c r="B379" s="121" t="s">
        <v>257</v>
      </c>
      <c r="C379" s="104" t="s">
        <v>106</v>
      </c>
      <c r="D379" s="86"/>
      <c r="E379" s="104"/>
      <c r="F379" s="86"/>
    </row>
    <row r="380" spans="1:6" ht="25.5" x14ac:dyDescent="0.2">
      <c r="A380" s="12" t="s">
        <v>62</v>
      </c>
      <c r="B380" s="39" t="s">
        <v>200</v>
      </c>
      <c r="C380" s="40"/>
      <c r="D380" s="91">
        <f>D381</f>
        <v>5817</v>
      </c>
      <c r="E380" s="40"/>
      <c r="F380" s="91">
        <f>F381</f>
        <v>5817</v>
      </c>
    </row>
    <row r="381" spans="1:6" ht="25.5" x14ac:dyDescent="0.2">
      <c r="A381" s="6" t="s">
        <v>17</v>
      </c>
      <c r="B381" s="34" t="s">
        <v>200</v>
      </c>
      <c r="C381" s="35" t="s">
        <v>18</v>
      </c>
      <c r="D381" s="49">
        <f>D382</f>
        <v>5817</v>
      </c>
      <c r="E381" s="35"/>
      <c r="F381" s="49">
        <f>F382</f>
        <v>5817</v>
      </c>
    </row>
    <row r="382" spans="1:6" ht="25.5" x14ac:dyDescent="0.2">
      <c r="A382" s="6" t="s">
        <v>19</v>
      </c>
      <c r="B382" s="34" t="s">
        <v>200</v>
      </c>
      <c r="C382" s="35" t="s">
        <v>20</v>
      </c>
      <c r="D382" s="49">
        <v>5817</v>
      </c>
      <c r="E382" s="35"/>
      <c r="F382" s="49">
        <v>5817</v>
      </c>
    </row>
    <row r="383" spans="1:6" ht="38.25" x14ac:dyDescent="0.2">
      <c r="A383" s="12" t="s">
        <v>63</v>
      </c>
      <c r="B383" s="39" t="s">
        <v>201</v>
      </c>
      <c r="C383" s="40"/>
      <c r="D383" s="91">
        <f>D386+D384</f>
        <v>150.30000000000001</v>
      </c>
      <c r="E383" s="40"/>
      <c r="F383" s="91">
        <f>F386+F384</f>
        <v>150.30000000000001</v>
      </c>
    </row>
    <row r="384" spans="1:6" ht="63.75" x14ac:dyDescent="0.2">
      <c r="A384" s="4" t="s">
        <v>10</v>
      </c>
      <c r="B384" s="34" t="s">
        <v>201</v>
      </c>
      <c r="C384" s="35" t="s">
        <v>11</v>
      </c>
      <c r="D384" s="49">
        <f>D385</f>
        <v>150.30000000000001</v>
      </c>
      <c r="E384" s="35"/>
      <c r="F384" s="49">
        <f>F385</f>
        <v>150.30000000000001</v>
      </c>
    </row>
    <row r="385" spans="1:6" ht="25.5" x14ac:dyDescent="0.2">
      <c r="A385" s="7" t="s">
        <v>12</v>
      </c>
      <c r="B385" s="34" t="s">
        <v>201</v>
      </c>
      <c r="C385" s="35" t="s">
        <v>16</v>
      </c>
      <c r="D385" s="49">
        <v>150.30000000000001</v>
      </c>
      <c r="E385" s="35"/>
      <c r="F385" s="49">
        <v>150.30000000000001</v>
      </c>
    </row>
    <row r="386" spans="1:6" ht="25.5" hidden="1" x14ac:dyDescent="0.2">
      <c r="A386" s="6" t="s">
        <v>17</v>
      </c>
      <c r="B386" s="34" t="s">
        <v>64</v>
      </c>
      <c r="C386" s="35" t="s">
        <v>18</v>
      </c>
      <c r="D386" s="49">
        <f>D387</f>
        <v>0</v>
      </c>
      <c r="E386" s="35"/>
      <c r="F386" s="49">
        <f>F387</f>
        <v>0</v>
      </c>
    </row>
    <row r="387" spans="1:6" ht="25.5" hidden="1" x14ac:dyDescent="0.2">
      <c r="A387" s="6" t="s">
        <v>19</v>
      </c>
      <c r="B387" s="34" t="s">
        <v>64</v>
      </c>
      <c r="C387" s="35" t="s">
        <v>20</v>
      </c>
      <c r="D387" s="49"/>
      <c r="E387" s="35"/>
      <c r="F387" s="49"/>
    </row>
    <row r="388" spans="1:6" ht="50.25" customHeight="1" x14ac:dyDescent="0.2">
      <c r="A388" s="16" t="s">
        <v>68</v>
      </c>
      <c r="B388" s="39" t="s">
        <v>69</v>
      </c>
      <c r="C388" s="35"/>
      <c r="D388" s="91">
        <f>D389</f>
        <v>3.5</v>
      </c>
      <c r="E388" s="35"/>
      <c r="F388" s="91">
        <f>F389</f>
        <v>3.5</v>
      </c>
    </row>
    <row r="389" spans="1:6" ht="25.5" x14ac:dyDescent="0.2">
      <c r="A389" s="50" t="s">
        <v>17</v>
      </c>
      <c r="B389" s="34" t="s">
        <v>69</v>
      </c>
      <c r="C389" s="35" t="s">
        <v>18</v>
      </c>
      <c r="D389" s="49">
        <f>D390</f>
        <v>3.5</v>
      </c>
      <c r="E389" s="35"/>
      <c r="F389" s="49">
        <f>F390</f>
        <v>3.5</v>
      </c>
    </row>
    <row r="390" spans="1:6" ht="25.5" x14ac:dyDescent="0.2">
      <c r="A390" s="8" t="s">
        <v>19</v>
      </c>
      <c r="B390" s="34" t="s">
        <v>69</v>
      </c>
      <c r="C390" s="35" t="s">
        <v>20</v>
      </c>
      <c r="D390" s="49">
        <v>3.5</v>
      </c>
      <c r="E390" s="35"/>
      <c r="F390" s="49">
        <v>3.5</v>
      </c>
    </row>
    <row r="391" spans="1:6" ht="15.75" customHeight="1" x14ac:dyDescent="0.2">
      <c r="A391" s="4" t="s">
        <v>101</v>
      </c>
      <c r="B391" s="34" t="s">
        <v>102</v>
      </c>
      <c r="C391" s="35"/>
      <c r="D391" s="76">
        <f>D392</f>
        <v>8077.7</v>
      </c>
      <c r="E391" s="35"/>
      <c r="F391" s="76"/>
    </row>
    <row r="392" spans="1:6" x14ac:dyDescent="0.2">
      <c r="A392" s="6" t="s">
        <v>104</v>
      </c>
      <c r="B392" s="34" t="s">
        <v>102</v>
      </c>
      <c r="C392" s="35" t="s">
        <v>105</v>
      </c>
      <c r="D392" s="49">
        <f>D393</f>
        <v>8077.7</v>
      </c>
      <c r="E392" s="35"/>
      <c r="F392" s="49"/>
    </row>
    <row r="393" spans="1:6" ht="25.5" x14ac:dyDescent="0.2">
      <c r="A393" s="6" t="s">
        <v>103</v>
      </c>
      <c r="B393" s="34" t="s">
        <v>102</v>
      </c>
      <c r="C393" s="35" t="s">
        <v>106</v>
      </c>
      <c r="D393" s="49">
        <f>8812-734.3</f>
        <v>8077.7</v>
      </c>
      <c r="E393" s="35"/>
      <c r="F393" s="49"/>
    </row>
    <row r="394" spans="1:6" ht="48.75" customHeight="1" x14ac:dyDescent="0.2">
      <c r="A394" s="48" t="s">
        <v>107</v>
      </c>
      <c r="B394" s="39" t="s">
        <v>108</v>
      </c>
      <c r="C394" s="35"/>
      <c r="D394" s="91">
        <f>D395</f>
        <v>4116.3</v>
      </c>
      <c r="E394" s="91"/>
      <c r="F394" s="91">
        <f t="shared" ref="F394" si="34">F395</f>
        <v>4116.3</v>
      </c>
    </row>
    <row r="395" spans="1:6" ht="16.5" customHeight="1" x14ac:dyDescent="0.2">
      <c r="A395" s="6" t="s">
        <v>39</v>
      </c>
      <c r="B395" s="34" t="s">
        <v>108</v>
      </c>
      <c r="C395" s="35" t="s">
        <v>40</v>
      </c>
      <c r="D395" s="49">
        <f>D396</f>
        <v>4116.3</v>
      </c>
      <c r="E395" s="35"/>
      <c r="F395" s="49">
        <f>F396</f>
        <v>4116.3</v>
      </c>
    </row>
    <row r="396" spans="1:6" ht="37.5" customHeight="1" x14ac:dyDescent="0.2">
      <c r="A396" s="6" t="s">
        <v>125</v>
      </c>
      <c r="B396" s="34" t="s">
        <v>108</v>
      </c>
      <c r="C396" s="35" t="s">
        <v>109</v>
      </c>
      <c r="D396" s="49">
        <v>4116.3</v>
      </c>
      <c r="E396" s="35"/>
      <c r="F396" s="49">
        <v>4116.3</v>
      </c>
    </row>
    <row r="397" spans="1:6" x14ac:dyDescent="0.2">
      <c r="A397" s="112" t="s">
        <v>221</v>
      </c>
      <c r="B397" s="44" t="s">
        <v>210</v>
      </c>
      <c r="C397" s="43"/>
      <c r="D397" s="103">
        <f>D398+D400</f>
        <v>1061.2</v>
      </c>
      <c r="E397" s="43"/>
      <c r="F397" s="103">
        <f>F398+F400</f>
        <v>1061.2</v>
      </c>
    </row>
    <row r="398" spans="1:6" ht="63.75" x14ac:dyDescent="0.2">
      <c r="A398" s="4" t="s">
        <v>10</v>
      </c>
      <c r="B398" s="41" t="s">
        <v>210</v>
      </c>
      <c r="C398" s="35" t="s">
        <v>11</v>
      </c>
      <c r="D398" s="95">
        <f>D399</f>
        <v>967.4</v>
      </c>
      <c r="E398" s="35"/>
      <c r="F398" s="95">
        <f>F399</f>
        <v>967.4</v>
      </c>
    </row>
    <row r="399" spans="1:6" ht="25.5" x14ac:dyDescent="0.2">
      <c r="A399" s="7" t="s">
        <v>12</v>
      </c>
      <c r="B399" s="41" t="s">
        <v>210</v>
      </c>
      <c r="C399" s="35" t="s">
        <v>16</v>
      </c>
      <c r="D399" s="95">
        <v>967.4</v>
      </c>
      <c r="E399" s="35"/>
      <c r="F399" s="95">
        <v>967.4</v>
      </c>
    </row>
    <row r="400" spans="1:6" ht="25.5" x14ac:dyDescent="0.2">
      <c r="A400" s="9" t="s">
        <v>17</v>
      </c>
      <c r="B400" s="41" t="s">
        <v>210</v>
      </c>
      <c r="C400" s="35" t="s">
        <v>18</v>
      </c>
      <c r="D400" s="49">
        <f>D401</f>
        <v>93.8</v>
      </c>
      <c r="E400" s="35"/>
      <c r="F400" s="49">
        <f>F401</f>
        <v>93.8</v>
      </c>
    </row>
    <row r="401" spans="1:6" ht="25.5" x14ac:dyDescent="0.2">
      <c r="A401" s="19" t="s">
        <v>19</v>
      </c>
      <c r="B401" s="41" t="s">
        <v>210</v>
      </c>
      <c r="C401" s="35" t="s">
        <v>20</v>
      </c>
      <c r="D401" s="49">
        <v>93.8</v>
      </c>
      <c r="E401" s="35"/>
      <c r="F401" s="49">
        <v>93.8</v>
      </c>
    </row>
    <row r="402" spans="1:6" ht="22.5" hidden="1" customHeight="1" x14ac:dyDescent="0.2">
      <c r="A402" s="20" t="s">
        <v>145</v>
      </c>
      <c r="B402" s="41" t="s">
        <v>146</v>
      </c>
      <c r="C402" s="35"/>
      <c r="D402" s="49">
        <f>D403</f>
        <v>0</v>
      </c>
      <c r="E402" s="35"/>
      <c r="F402" s="49">
        <f>F403</f>
        <v>0</v>
      </c>
    </row>
    <row r="403" spans="1:6" ht="27.75" hidden="1" customHeight="1" x14ac:dyDescent="0.2">
      <c r="A403" s="19" t="s">
        <v>104</v>
      </c>
      <c r="B403" s="41" t="s">
        <v>146</v>
      </c>
      <c r="C403" s="35" t="s">
        <v>105</v>
      </c>
      <c r="D403" s="49">
        <f>D404</f>
        <v>0</v>
      </c>
      <c r="E403" s="35"/>
      <c r="F403" s="49">
        <f>F404</f>
        <v>0</v>
      </c>
    </row>
    <row r="404" spans="1:6" ht="32.25" hidden="1" customHeight="1" x14ac:dyDescent="0.2">
      <c r="A404" s="19" t="s">
        <v>103</v>
      </c>
      <c r="B404" s="41" t="s">
        <v>146</v>
      </c>
      <c r="C404" s="35" t="s">
        <v>106</v>
      </c>
      <c r="D404" s="49"/>
      <c r="E404" s="35"/>
      <c r="F404" s="49"/>
    </row>
    <row r="405" spans="1:6" ht="21" customHeight="1" x14ac:dyDescent="0.2">
      <c r="A405" s="106" t="s">
        <v>199</v>
      </c>
      <c r="B405" s="100" t="s">
        <v>134</v>
      </c>
      <c r="C405" s="63"/>
      <c r="D405" s="80">
        <f t="shared" ref="D405:E406" si="35">D406</f>
        <v>34.6</v>
      </c>
      <c r="E405" s="80">
        <f t="shared" si="35"/>
        <v>34.6</v>
      </c>
      <c r="F405" s="80"/>
    </row>
    <row r="406" spans="1:6" ht="40.5" customHeight="1" x14ac:dyDescent="0.2">
      <c r="A406" s="85" t="s">
        <v>198</v>
      </c>
      <c r="B406" s="79" t="s">
        <v>134</v>
      </c>
      <c r="C406" s="63" t="s">
        <v>18</v>
      </c>
      <c r="D406" s="86">
        <f t="shared" si="35"/>
        <v>34.6</v>
      </c>
      <c r="E406" s="86">
        <f t="shared" si="35"/>
        <v>34.6</v>
      </c>
      <c r="F406" s="86"/>
    </row>
    <row r="407" spans="1:6" ht="40.5" customHeight="1" x14ac:dyDescent="0.2">
      <c r="A407" s="85" t="s">
        <v>17</v>
      </c>
      <c r="B407" s="79" t="s">
        <v>134</v>
      </c>
      <c r="C407" s="63" t="s">
        <v>20</v>
      </c>
      <c r="D407" s="86">
        <v>34.6</v>
      </c>
      <c r="E407" s="86">
        <v>34.6</v>
      </c>
      <c r="F407" s="86"/>
    </row>
    <row r="408" spans="1:6" ht="37.5" customHeight="1" x14ac:dyDescent="0.2">
      <c r="A408" s="15" t="s">
        <v>66</v>
      </c>
      <c r="B408" s="100" t="s">
        <v>219</v>
      </c>
      <c r="C408" s="63"/>
      <c r="D408" s="80">
        <f>D409</f>
        <v>34536.299999999996</v>
      </c>
      <c r="E408" s="63"/>
      <c r="F408" s="80"/>
    </row>
    <row r="409" spans="1:6" ht="40.5" customHeight="1" x14ac:dyDescent="0.2">
      <c r="A409" s="9" t="s">
        <v>17</v>
      </c>
      <c r="B409" s="79" t="s">
        <v>219</v>
      </c>
      <c r="C409" s="63" t="s">
        <v>18</v>
      </c>
      <c r="D409" s="86">
        <f>D410</f>
        <v>34536.299999999996</v>
      </c>
      <c r="E409" s="63"/>
      <c r="F409" s="86"/>
    </row>
    <row r="410" spans="1:6" ht="40.5" customHeight="1" x14ac:dyDescent="0.2">
      <c r="A410" s="9" t="s">
        <v>19</v>
      </c>
      <c r="B410" s="79" t="s">
        <v>219</v>
      </c>
      <c r="C410" s="63" t="s">
        <v>20</v>
      </c>
      <c r="D410" s="86">
        <f>34636.1-6769.2+6669.4</f>
        <v>34536.299999999996</v>
      </c>
      <c r="E410" s="63"/>
      <c r="F410" s="86"/>
    </row>
    <row r="411" spans="1:6" ht="34.5" customHeight="1" x14ac:dyDescent="0.2">
      <c r="A411" s="88" t="s">
        <v>320</v>
      </c>
      <c r="B411" s="114" t="s">
        <v>317</v>
      </c>
      <c r="C411" s="140"/>
      <c r="D411" s="125">
        <f>D412</f>
        <v>6465.1</v>
      </c>
      <c r="E411" s="63"/>
      <c r="F411" s="86"/>
    </row>
    <row r="412" spans="1:6" ht="34.5" customHeight="1" x14ac:dyDescent="0.2">
      <c r="A412" s="124" t="s">
        <v>39</v>
      </c>
      <c r="B412" s="114" t="s">
        <v>317</v>
      </c>
      <c r="C412" s="104" t="s">
        <v>40</v>
      </c>
      <c r="D412" s="125">
        <f>D413</f>
        <v>6465.1</v>
      </c>
      <c r="E412" s="63"/>
      <c r="F412" s="86"/>
    </row>
    <row r="413" spans="1:6" ht="34.5" customHeight="1" x14ac:dyDescent="0.2">
      <c r="A413" s="85" t="s">
        <v>54</v>
      </c>
      <c r="B413" s="114" t="s">
        <v>317</v>
      </c>
      <c r="C413" s="104" t="s">
        <v>55</v>
      </c>
      <c r="D413" s="125">
        <v>6465.1</v>
      </c>
      <c r="E413" s="63"/>
      <c r="F413" s="86"/>
    </row>
    <row r="414" spans="1:6" ht="33.75" customHeight="1" x14ac:dyDescent="0.2">
      <c r="A414" s="9" t="s">
        <v>321</v>
      </c>
      <c r="B414" s="62" t="s">
        <v>318</v>
      </c>
      <c r="C414" s="104"/>
      <c r="D414" s="86">
        <f>D415</f>
        <v>1899.8</v>
      </c>
      <c r="E414" s="63"/>
      <c r="F414" s="86"/>
    </row>
    <row r="415" spans="1:6" ht="30" customHeight="1" x14ac:dyDescent="0.2">
      <c r="A415" s="9" t="s">
        <v>104</v>
      </c>
      <c r="B415" s="62" t="s">
        <v>318</v>
      </c>
      <c r="C415" s="104" t="s">
        <v>105</v>
      </c>
      <c r="D415" s="86">
        <f>D416</f>
        <v>1899.8</v>
      </c>
      <c r="E415" s="63"/>
      <c r="F415" s="86"/>
    </row>
    <row r="416" spans="1:6" ht="26.25" customHeight="1" x14ac:dyDescent="0.2">
      <c r="A416" s="9" t="s">
        <v>330</v>
      </c>
      <c r="B416" s="62" t="s">
        <v>318</v>
      </c>
      <c r="C416" s="104" t="s">
        <v>319</v>
      </c>
      <c r="D416" s="86">
        <v>1899.8</v>
      </c>
      <c r="E416" s="63"/>
      <c r="F416" s="86"/>
    </row>
    <row r="417" spans="1:6" ht="34.5" customHeight="1" x14ac:dyDescent="0.2">
      <c r="A417" s="124" t="s">
        <v>315</v>
      </c>
      <c r="B417" s="121" t="s">
        <v>316</v>
      </c>
      <c r="C417" s="104"/>
      <c r="D417" s="86">
        <f>D418</f>
        <v>34452.9</v>
      </c>
      <c r="E417" s="63"/>
      <c r="F417" s="86"/>
    </row>
    <row r="418" spans="1:6" ht="34.5" customHeight="1" x14ac:dyDescent="0.2">
      <c r="A418" s="85" t="s">
        <v>17</v>
      </c>
      <c r="B418" s="121" t="s">
        <v>316</v>
      </c>
      <c r="C418" s="104" t="s">
        <v>18</v>
      </c>
      <c r="D418" s="86">
        <f>D419</f>
        <v>34452.9</v>
      </c>
      <c r="E418" s="63"/>
      <c r="F418" s="86"/>
    </row>
    <row r="419" spans="1:6" ht="34.5" customHeight="1" x14ac:dyDescent="0.2">
      <c r="A419" s="29" t="s">
        <v>19</v>
      </c>
      <c r="B419" s="121" t="s">
        <v>316</v>
      </c>
      <c r="C419" s="63" t="s">
        <v>20</v>
      </c>
      <c r="D419" s="86">
        <v>34452.9</v>
      </c>
      <c r="E419" s="63"/>
      <c r="F419" s="86"/>
    </row>
    <row r="420" spans="1:6" ht="34.5" customHeight="1" x14ac:dyDescent="0.2">
      <c r="A420" s="110" t="s">
        <v>240</v>
      </c>
      <c r="B420" s="141" t="s">
        <v>337</v>
      </c>
      <c r="C420" s="113"/>
      <c r="D420" s="91">
        <f t="shared" ref="D420:F421" si="36">D421</f>
        <v>5360.2</v>
      </c>
      <c r="E420" s="91">
        <f t="shared" si="36"/>
        <v>3040.6</v>
      </c>
      <c r="F420" s="91">
        <f t="shared" si="36"/>
        <v>2319.6</v>
      </c>
    </row>
    <row r="421" spans="1:6" ht="34.5" customHeight="1" x14ac:dyDescent="0.2">
      <c r="A421" s="67" t="s">
        <v>104</v>
      </c>
      <c r="B421" s="66" t="s">
        <v>337</v>
      </c>
      <c r="C421" s="63" t="s">
        <v>105</v>
      </c>
      <c r="D421" s="49">
        <f t="shared" si="36"/>
        <v>5360.2</v>
      </c>
      <c r="E421" s="49">
        <f t="shared" si="36"/>
        <v>3040.6</v>
      </c>
      <c r="F421" s="49">
        <f t="shared" si="36"/>
        <v>2319.6</v>
      </c>
    </row>
    <row r="422" spans="1:6" ht="34.5" customHeight="1" x14ac:dyDescent="0.2">
      <c r="A422" s="27" t="s">
        <v>103</v>
      </c>
      <c r="B422" s="66" t="s">
        <v>337</v>
      </c>
      <c r="C422" s="63" t="s">
        <v>106</v>
      </c>
      <c r="D422" s="49">
        <v>5360.2</v>
      </c>
      <c r="E422" s="49">
        <v>3040.6</v>
      </c>
      <c r="F422" s="49">
        <v>2319.6</v>
      </c>
    </row>
    <row r="423" spans="1:6" ht="34.5" customHeight="1" x14ac:dyDescent="0.2">
      <c r="A423" s="105" t="s">
        <v>331</v>
      </c>
      <c r="B423" s="133" t="s">
        <v>333</v>
      </c>
      <c r="C423" s="108"/>
      <c r="D423" s="80">
        <f>D424</f>
        <v>2970</v>
      </c>
      <c r="E423" s="80"/>
      <c r="F423" s="80">
        <f>F424</f>
        <v>2970</v>
      </c>
    </row>
    <row r="424" spans="1:6" ht="34.5" customHeight="1" x14ac:dyDescent="0.2">
      <c r="A424" s="85" t="s">
        <v>17</v>
      </c>
      <c r="B424" s="121" t="s">
        <v>333</v>
      </c>
      <c r="C424" s="104" t="s">
        <v>18</v>
      </c>
      <c r="D424" s="86">
        <f>D425</f>
        <v>2970</v>
      </c>
      <c r="E424" s="86"/>
      <c r="F424" s="86">
        <f>F425</f>
        <v>2970</v>
      </c>
    </row>
    <row r="425" spans="1:6" ht="34.5" customHeight="1" x14ac:dyDescent="0.2">
      <c r="A425" s="29" t="s">
        <v>19</v>
      </c>
      <c r="B425" s="121" t="s">
        <v>333</v>
      </c>
      <c r="C425" s="63" t="s">
        <v>20</v>
      </c>
      <c r="D425" s="86">
        <v>2970</v>
      </c>
      <c r="E425" s="86"/>
      <c r="F425" s="86">
        <v>2970</v>
      </c>
    </row>
    <row r="426" spans="1:6" ht="34.5" customHeight="1" x14ac:dyDescent="0.2">
      <c r="A426" s="105" t="s">
        <v>332</v>
      </c>
      <c r="B426" s="133" t="s">
        <v>334</v>
      </c>
      <c r="C426" s="108"/>
      <c r="D426" s="80">
        <f>D427</f>
        <v>100</v>
      </c>
      <c r="E426" s="80"/>
      <c r="F426" s="80">
        <f>F427</f>
        <v>100</v>
      </c>
    </row>
    <row r="427" spans="1:6" ht="34.5" customHeight="1" x14ac:dyDescent="0.2">
      <c r="A427" s="85" t="s">
        <v>17</v>
      </c>
      <c r="B427" s="121" t="s">
        <v>334</v>
      </c>
      <c r="C427" s="104" t="s">
        <v>18</v>
      </c>
      <c r="D427" s="86">
        <f>D428</f>
        <v>100</v>
      </c>
      <c r="E427" s="86"/>
      <c r="F427" s="86">
        <f>F428</f>
        <v>100</v>
      </c>
    </row>
    <row r="428" spans="1:6" ht="34.5" customHeight="1" x14ac:dyDescent="0.2">
      <c r="A428" s="29" t="s">
        <v>19</v>
      </c>
      <c r="B428" s="121" t="s">
        <v>334</v>
      </c>
      <c r="C428" s="63" t="s">
        <v>20</v>
      </c>
      <c r="D428" s="86">
        <v>100</v>
      </c>
      <c r="E428" s="86"/>
      <c r="F428" s="86">
        <v>100</v>
      </c>
    </row>
    <row r="429" spans="1:6" ht="34.5" hidden="1" customHeight="1" x14ac:dyDescent="0.2">
      <c r="A429" s="110" t="s">
        <v>335</v>
      </c>
      <c r="B429" s="70" t="s">
        <v>336</v>
      </c>
      <c r="C429" s="113"/>
      <c r="D429" s="91">
        <f>D430</f>
        <v>0</v>
      </c>
      <c r="E429" s="91"/>
      <c r="F429" s="91">
        <f>F430</f>
        <v>0</v>
      </c>
    </row>
    <row r="430" spans="1:6" ht="34.5" hidden="1" customHeight="1" x14ac:dyDescent="0.2">
      <c r="A430" s="29" t="s">
        <v>17</v>
      </c>
      <c r="B430" s="62" t="s">
        <v>336</v>
      </c>
      <c r="C430" s="63" t="s">
        <v>18</v>
      </c>
      <c r="D430" s="49">
        <f>D431</f>
        <v>0</v>
      </c>
      <c r="E430" s="49"/>
      <c r="F430" s="49">
        <f>F431</f>
        <v>0</v>
      </c>
    </row>
    <row r="431" spans="1:6" ht="34.5" hidden="1" customHeight="1" x14ac:dyDescent="0.2">
      <c r="A431" s="29" t="s">
        <v>19</v>
      </c>
      <c r="B431" s="62" t="s">
        <v>336</v>
      </c>
      <c r="C431" s="63" t="s">
        <v>20</v>
      </c>
      <c r="D431" s="49"/>
      <c r="E431" s="49"/>
      <c r="F431" s="49"/>
    </row>
    <row r="432" spans="1:6" ht="27" customHeight="1" x14ac:dyDescent="0.2">
      <c r="A432" s="110" t="s">
        <v>234</v>
      </c>
      <c r="B432" s="70" t="s">
        <v>233</v>
      </c>
      <c r="C432" s="113"/>
      <c r="D432" s="80">
        <f>D433</f>
        <v>67069.7</v>
      </c>
      <c r="E432" s="113"/>
      <c r="F432" s="80">
        <f>F433</f>
        <v>67069.7</v>
      </c>
    </row>
    <row r="433" spans="1:9" ht="30" customHeight="1" x14ac:dyDescent="0.2">
      <c r="A433" s="9" t="s">
        <v>17</v>
      </c>
      <c r="B433" s="62" t="s">
        <v>233</v>
      </c>
      <c r="C433" s="63" t="s">
        <v>18</v>
      </c>
      <c r="D433" s="86">
        <f>D434</f>
        <v>67069.7</v>
      </c>
      <c r="E433" s="63"/>
      <c r="F433" s="86">
        <f>F434</f>
        <v>67069.7</v>
      </c>
    </row>
    <row r="434" spans="1:9" ht="29.25" customHeight="1" x14ac:dyDescent="0.2">
      <c r="A434" s="9" t="s">
        <v>19</v>
      </c>
      <c r="B434" s="62" t="s">
        <v>233</v>
      </c>
      <c r="C434" s="63" t="s">
        <v>20</v>
      </c>
      <c r="D434" s="86">
        <v>67069.7</v>
      </c>
      <c r="E434" s="63"/>
      <c r="F434" s="86">
        <v>67069.7</v>
      </c>
    </row>
    <row r="435" spans="1:9" s="97" customFormat="1" x14ac:dyDescent="0.2">
      <c r="A435" s="101" t="s">
        <v>123</v>
      </c>
      <c r="B435" s="98"/>
      <c r="C435" s="98"/>
      <c r="D435" s="96">
        <f>D10+D33+D40+D44+D89+D212+D216+D256+D262+D268+D274+D277+D280+D300+D312+D315+D327+D330+D36+D306+D86+D80+D253+D259+D271+D294+D297+D303+D309+D318+D321+D324</f>
        <v>1895938.1999999997</v>
      </c>
      <c r="E435" s="96">
        <f>E10+E33+E40+E44+E89+E212+E216+E256+E262+E268+E274+E277+E280+E300+E312+E315+E327+E330+E36+E306</f>
        <v>307254</v>
      </c>
      <c r="F435" s="96">
        <f>F10+F33+F40+F44+F89+F212+F216+F256+F262+F268+F274+F277+F280+F300+F312+F315+F327+F330+F36+F306+F80</f>
        <v>736292.9</v>
      </c>
      <c r="I435" s="99"/>
    </row>
    <row r="437" spans="1:9" x14ac:dyDescent="0.2">
      <c r="D437" s="131"/>
      <c r="E437" s="131"/>
      <c r="F437" s="13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2024-11-15T04:36:11Z</cp:lastPrinted>
  <dcterms:created xsi:type="dcterms:W3CDTF">2016-11-29T07:19:37Z</dcterms:created>
  <dcterms:modified xsi:type="dcterms:W3CDTF">2026-02-20T01:19:31Z</dcterms:modified>
</cp:coreProperties>
</file>